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240" windowHeight="12435" firstSheet="1" activeTab="1"/>
  </bookViews>
  <sheets>
    <sheet name="услуга художеств (дети-инв)" sheetId="15" state="hidden" r:id="rId1"/>
    <sheet name="ШС" sheetId="29" r:id="rId2"/>
    <sheet name="ДДИЮ № 2" sheetId="37" r:id="rId3"/>
    <sheet name="ЦТ № 3" sheetId="39" r:id="rId4"/>
    <sheet name="ЦВР" sheetId="40" r:id="rId5"/>
    <sheet name="СПЕКТР" sheetId="41" r:id="rId6"/>
    <sheet name="ПРЕСТИЖ" sheetId="42" r:id="rId7"/>
  </sheets>
  <definedNames>
    <definedName name="_xlnm._FilterDatabase" localSheetId="2" hidden="1">'ДДИЮ № 2'!$A$4:$N$21</definedName>
    <definedName name="_xlnm._FilterDatabase" localSheetId="6" hidden="1">ПРЕСТИЖ!$A$4:$N$21</definedName>
    <definedName name="_xlnm._FilterDatabase" localSheetId="5" hidden="1">СПЕКТР!$A$4:$N$21</definedName>
    <definedName name="_xlnm._FilterDatabase" localSheetId="4" hidden="1">ЦВР!$A$4:$N$21</definedName>
    <definedName name="_xlnm._FilterDatabase" localSheetId="3" hidden="1">'ЦТ № 3'!$A$4:$N$21</definedName>
    <definedName name="_xlnm._FilterDatabase" localSheetId="1" hidden="1">ШС!$A$4:$N$21</definedName>
  </definedNames>
  <calcPr calcId="145621"/>
</workbook>
</file>

<file path=xl/calcChain.xml><?xml version="1.0" encoding="utf-8"?>
<calcChain xmlns="http://schemas.openxmlformats.org/spreadsheetml/2006/main">
  <c r="N9" i="42" l="1"/>
  <c r="A2" i="42"/>
  <c r="A2" i="41"/>
  <c r="A2" i="40"/>
  <c r="A2" i="39"/>
  <c r="A2" i="37"/>
  <c r="I7" i="29" l="1"/>
  <c r="I8" i="29"/>
  <c r="I9" i="29"/>
  <c r="I10" i="29"/>
  <c r="I11" i="29"/>
  <c r="I12" i="29"/>
  <c r="I13" i="29"/>
  <c r="I14" i="29"/>
  <c r="I15" i="29"/>
  <c r="I16" i="29"/>
  <c r="I17" i="29"/>
  <c r="I18" i="29"/>
  <c r="I19" i="29"/>
  <c r="I20" i="29"/>
  <c r="I21" i="29"/>
  <c r="I6" i="29"/>
  <c r="I11" i="39"/>
  <c r="I12" i="39"/>
  <c r="I13" i="39"/>
  <c r="I14" i="39"/>
  <c r="I15" i="39"/>
  <c r="I16" i="39"/>
  <c r="I17" i="39"/>
  <c r="I18" i="39"/>
  <c r="I19" i="39"/>
  <c r="I20" i="39"/>
  <c r="I21" i="39"/>
  <c r="I10" i="39"/>
  <c r="I7" i="40"/>
  <c r="I8" i="40"/>
  <c r="I9" i="40"/>
  <c r="I10" i="40"/>
  <c r="I11" i="40"/>
  <c r="I12" i="40"/>
  <c r="I13" i="40"/>
  <c r="I14" i="40"/>
  <c r="I15" i="40"/>
  <c r="I16" i="40"/>
  <c r="I17" i="40"/>
  <c r="I18" i="40"/>
  <c r="I19" i="40"/>
  <c r="I20" i="40"/>
  <c r="I6" i="40"/>
  <c r="I7" i="41"/>
  <c r="I8" i="41"/>
  <c r="I9" i="41"/>
  <c r="I10" i="41"/>
  <c r="I11" i="41"/>
  <c r="I12" i="41"/>
  <c r="I13" i="41"/>
  <c r="I14" i="41"/>
  <c r="I15" i="41"/>
  <c r="I16" i="41"/>
  <c r="I17" i="41"/>
  <c r="I18" i="41"/>
  <c r="I19" i="41"/>
  <c r="I20" i="41"/>
  <c r="I21" i="41"/>
  <c r="I6" i="41"/>
  <c r="I8" i="42"/>
  <c r="I6" i="42"/>
  <c r="I11" i="42"/>
  <c r="I12" i="42"/>
  <c r="I13" i="42"/>
  <c r="I14" i="42"/>
  <c r="I15" i="42"/>
  <c r="I16" i="42"/>
  <c r="I17" i="42"/>
  <c r="I18" i="42"/>
  <c r="I19" i="42"/>
  <c r="I20" i="42"/>
  <c r="I21" i="42"/>
  <c r="I10" i="42"/>
  <c r="I8" i="37"/>
  <c r="I9" i="37"/>
  <c r="I10" i="37"/>
  <c r="I11" i="37"/>
  <c r="I12" i="37"/>
  <c r="I13" i="37"/>
  <c r="I14" i="37"/>
  <c r="I15" i="37"/>
  <c r="I16" i="37"/>
  <c r="I17" i="37"/>
  <c r="I18" i="37"/>
  <c r="I19" i="37"/>
  <c r="I20" i="37"/>
  <c r="I7" i="37"/>
  <c r="I6" i="37"/>
  <c r="N21" i="42" l="1"/>
  <c r="N20" i="42"/>
  <c r="N19" i="42"/>
  <c r="N18" i="42"/>
  <c r="N17" i="42"/>
  <c r="N16" i="42"/>
  <c r="N15" i="42"/>
  <c r="N14" i="42"/>
  <c r="N13" i="42"/>
  <c r="N12" i="42"/>
  <c r="N11" i="42"/>
  <c r="N10" i="42"/>
  <c r="N8" i="42"/>
  <c r="N6" i="42"/>
  <c r="N21" i="41"/>
  <c r="N20" i="41"/>
  <c r="N19" i="41"/>
  <c r="N18" i="41"/>
  <c r="N17" i="41"/>
  <c r="N16" i="41"/>
  <c r="N15" i="41"/>
  <c r="N13" i="41"/>
  <c r="N12" i="41"/>
  <c r="N11" i="41"/>
  <c r="N10" i="41"/>
  <c r="N9" i="41"/>
  <c r="N7" i="41"/>
  <c r="N6" i="41"/>
  <c r="N21" i="40"/>
  <c r="N20" i="40"/>
  <c r="N19" i="40"/>
  <c r="N18" i="40"/>
  <c r="N16" i="40"/>
  <c r="N15" i="40"/>
  <c r="N14" i="40"/>
  <c r="N13" i="40"/>
  <c r="N12" i="40"/>
  <c r="N11" i="40"/>
  <c r="N10" i="40"/>
  <c r="N9" i="40"/>
  <c r="N8" i="40"/>
  <c r="N7" i="40"/>
  <c r="N6" i="40"/>
  <c r="N21" i="39"/>
  <c r="N20" i="39"/>
  <c r="N19" i="39"/>
  <c r="N18" i="39"/>
  <c r="N17" i="39"/>
  <c r="N16" i="39"/>
  <c r="N15" i="39"/>
  <c r="N14" i="39"/>
  <c r="N13" i="39"/>
  <c r="N12" i="39"/>
  <c r="N11" i="39"/>
  <c r="N10" i="39"/>
  <c r="N21" i="37"/>
  <c r="N20" i="37"/>
  <c r="N19" i="37"/>
  <c r="N18" i="37"/>
  <c r="N17" i="37"/>
  <c r="N16" i="37"/>
  <c r="N14" i="37"/>
  <c r="N13" i="37"/>
  <c r="N12" i="37"/>
  <c r="N11" i="37"/>
  <c r="N10" i="37"/>
  <c r="N9" i="37"/>
  <c r="N8" i="37"/>
  <c r="N7" i="37"/>
  <c r="N6" i="37"/>
  <c r="N15" i="29"/>
  <c r="N20" i="29" l="1"/>
  <c r="N19" i="29" l="1"/>
  <c r="N18" i="29"/>
  <c r="N8" i="29" l="1"/>
  <c r="N21" i="29" l="1"/>
  <c r="N17" i="29"/>
  <c r="N16" i="29"/>
  <c r="N13" i="29"/>
  <c r="N12" i="29"/>
  <c r="N11" i="29"/>
  <c r="N10" i="29"/>
  <c r="N9" i="29"/>
  <c r="N7" i="29"/>
  <c r="N6" i="29"/>
  <c r="E100" i="15" l="1"/>
  <c r="H18" i="15" s="1"/>
  <c r="D100" i="15"/>
  <c r="E90" i="15"/>
  <c r="H17" i="15" s="1"/>
  <c r="D90" i="15"/>
  <c r="G17" i="15" s="1"/>
  <c r="E78" i="15"/>
  <c r="D78" i="15"/>
  <c r="E68" i="15"/>
  <c r="D68" i="15"/>
  <c r="E67" i="15"/>
  <c r="D16" i="15" s="1"/>
  <c r="D67" i="15"/>
  <c r="C16" i="15" s="1"/>
  <c r="E57" i="15"/>
  <c r="D57" i="15"/>
  <c r="E47" i="15"/>
  <c r="D47" i="15"/>
  <c r="E36" i="15"/>
  <c r="D36" i="15"/>
  <c r="E26" i="15"/>
  <c r="D26" i="15"/>
  <c r="D25" i="15" s="1"/>
  <c r="C14" i="15" s="1"/>
  <c r="E25" i="15"/>
  <c r="D14" i="15" s="1"/>
  <c r="G18" i="15"/>
  <c r="D46" i="15" l="1"/>
  <c r="C15" i="15" s="1"/>
  <c r="E16" i="15"/>
  <c r="I17" i="15"/>
  <c r="I18" i="15"/>
  <c r="E46" i="15"/>
  <c r="F67" i="15"/>
  <c r="F90" i="15"/>
  <c r="F100" i="15"/>
  <c r="D15" i="15"/>
  <c r="E14" i="15"/>
  <c r="F25" i="15"/>
  <c r="F46" i="15" l="1"/>
  <c r="F88" i="15" s="1"/>
  <c r="E15" i="15"/>
  <c r="F17" i="15" s="1"/>
  <c r="F110" i="15"/>
  <c r="I19" i="15"/>
  <c r="F111" i="15" l="1"/>
  <c r="J18" i="15"/>
</calcChain>
</file>

<file path=xl/sharedStrings.xml><?xml version="1.0" encoding="utf-8"?>
<sst xmlns="http://schemas.openxmlformats.org/spreadsheetml/2006/main" count="865" uniqueCount="116">
  <si>
    <t>Критерии оценки выполнения муниципального задания</t>
  </si>
  <si>
    <t>показатели, характеризующие объем муниципальной услуги (работы)</t>
  </si>
  <si>
    <t>К1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</si>
  <si>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</si>
  <si>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X</t>
  </si>
  <si>
    <t>Наименование показателя</t>
  </si>
  <si>
    <t>Ед. изм.</t>
  </si>
  <si>
    <t>Данные за отчетный период</t>
  </si>
  <si>
    <t>K1плi</t>
  </si>
  <si>
    <t>K1фi</t>
  </si>
  <si>
    <t>чел.</t>
  </si>
  <si>
    <t>K2пл</t>
  </si>
  <si>
    <t>K2ф</t>
  </si>
  <si>
    <t>K2</t>
  </si>
  <si>
    <t xml:space="preserve">о выполнении муниципального задания </t>
  </si>
  <si>
    <t>на оказание (выполнение)</t>
  </si>
  <si>
    <t>услуги по предоставлению дополнительного образования</t>
  </si>
  <si>
    <t>(наименование муниципальной услуги (работы)</t>
  </si>
  <si>
    <t>(наименование учреждения)</t>
  </si>
  <si>
    <t>Наименование услуги</t>
  </si>
  <si>
    <t xml:space="preserve">ОЦ </t>
  </si>
  <si>
    <t>показатели, характеризующие качество муниципальной услуги (работы)</t>
  </si>
  <si>
    <t>итоговая</t>
  </si>
  <si>
    <t>наименование показателя</t>
  </si>
  <si>
    <t>К1 плi</t>
  </si>
  <si>
    <t>К1 фi</t>
  </si>
  <si>
    <t>К1 i</t>
  </si>
  <si>
    <t>К 2пл</t>
  </si>
  <si>
    <t>К 2ф</t>
  </si>
  <si>
    <t>К 2</t>
  </si>
  <si>
    <t>Реализация дополнительных общеразвивающих программ</t>
  </si>
  <si>
    <t>исполнение плана комплектования (процент; определяется как отношение количества обучающихся к количеству обучающихся по плану комплектования);</t>
  </si>
  <si>
    <t>доля педагогических кадров с высшим профессиональным образованием (процент; определяется как отношение количества педагогов с высшим образованием к  общему числу педагогов);</t>
  </si>
  <si>
    <t>доля детей, ставших победителями и призерами городских, краевых, региональных, всероссийских и международных меропирятий (процент; определяется как отношение победителей к числу детей принявших участие)</t>
  </si>
  <si>
    <t xml:space="preserve">Х </t>
  </si>
  <si>
    <t xml:space="preserve">Расчет оценки К1  </t>
  </si>
  <si>
    <t xml:space="preserve">X </t>
  </si>
  <si>
    <t>Пояснительная</t>
  </si>
  <si>
    <t xml:space="preserve">План </t>
  </si>
  <si>
    <t>1. Показатели характеризующие качество муниципальной услуги</t>
  </si>
  <si>
    <r>
      <t>К1</t>
    </r>
    <r>
      <rPr>
        <b/>
        <i/>
        <u/>
        <sz val="9"/>
        <color indexed="8"/>
        <rFont val="Times New Roman"/>
        <family val="1"/>
        <charset val="204"/>
      </rPr>
      <t>i</t>
    </r>
  </si>
  <si>
    <t>%</t>
  </si>
  <si>
    <t xml:space="preserve">     Количества обучающихся</t>
  </si>
  <si>
    <t xml:space="preserve">     Количеству обучающихся по плану комплектования</t>
  </si>
  <si>
    <t xml:space="preserve">     Общее количество педагогов</t>
  </si>
  <si>
    <t xml:space="preserve">     Количество педагогов с высшим образованием</t>
  </si>
  <si>
    <t>Количество детей принявших участие</t>
  </si>
  <si>
    <t>K1</t>
  </si>
  <si>
    <t>2. Показатели характеризующие объем муниципальной услуги</t>
  </si>
  <si>
    <t>Оцитоговая</t>
  </si>
  <si>
    <t xml:space="preserve">Январь 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</si>
  <si>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</si>
  <si>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</si>
  <si>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</si>
  <si>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</si>
  <si>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Сентябрь </t>
  </si>
  <si>
    <t xml:space="preserve">Октябрь </t>
  </si>
  <si>
    <t xml:space="preserve">Ноябрь </t>
  </si>
  <si>
    <t xml:space="preserve">Декабрь </t>
  </si>
  <si>
    <t>Расчеты для отчета</t>
  </si>
  <si>
    <t>чел./час</t>
  </si>
  <si>
    <t>Наименование учреждения, оказывающего услугу (выполняющего работу)</t>
  </si>
  <si>
    <t>Наименование оказываемой услуги (выполняемой работы)</t>
  </si>
  <si>
    <t>Вариант оказания (выполнения)</t>
  </si>
  <si>
    <t>Показатель (качества, объема)</t>
  </si>
  <si>
    <t>Единица измерения</t>
  </si>
  <si>
    <t>Показатель качества</t>
  </si>
  <si>
    <t>процент</t>
  </si>
  <si>
    <t>Показатель объема</t>
  </si>
  <si>
    <t>чел/час</t>
  </si>
  <si>
    <t>Работа</t>
  </si>
  <si>
    <t>единица</t>
  </si>
  <si>
    <t>Количество мероприятий</t>
  </si>
  <si>
    <t>№ реестровой записи</t>
  </si>
  <si>
    <t>804200О.99.0.ББ52АЕ04000</t>
  </si>
  <si>
    <t>Реализация дополнительных общеразвивающих программ (Не указано, не указано, технической направленности)</t>
  </si>
  <si>
    <t>804200О.99.0.ББ52АЕ28000</t>
  </si>
  <si>
    <t>Реализация дополнительных общеразвивающих программ (Не указано, не указано, естественнонаучной направленности)</t>
  </si>
  <si>
    <t>804200О.99.0.ББ52АЕ52000</t>
  </si>
  <si>
    <t>Реализация дополнительных общеразвивающих программ (Не указано, не указано, физкультурно-спортивной направленности)</t>
  </si>
  <si>
    <t>804200О.99.0.ББ52АЕ76000</t>
  </si>
  <si>
    <t>Реализация дополнительных общеразвивающих программ (Не указано, не указано, художественной направленности)</t>
  </si>
  <si>
    <t>804200О.99.0.ББ52АЖ00000</t>
  </si>
  <si>
    <t>Реализация дополнительных общеразвивающих программ (Не указано, не указано, туристко-краеведческой направленности)</t>
  </si>
  <si>
    <t>Ххудожественной направленности, дети-инвалиды 804200О.99.0.ББ52АВ40000</t>
  </si>
  <si>
    <t>Количество победителей</t>
  </si>
  <si>
    <t>Количество человеко-часов вне персонифицированного финансирования</t>
  </si>
  <si>
    <t>Количество человеко-часов в рамках персонифицированного финансирования</t>
  </si>
  <si>
    <t xml:space="preserve"> за первый квартал 2021 года</t>
  </si>
  <si>
    <t>Реализация дополнительных общеразвивающих программ (Не указано, не указано, социально-гуманитарной направленности)</t>
  </si>
  <si>
    <t>Количество человеко-часов в рамках персонифицированного финансирования (сертификаты)</t>
  </si>
  <si>
    <t>МАОУ ДО ЦВР</t>
  </si>
  <si>
    <t>МБОУ ДО ДДиЮ № 2</t>
  </si>
  <si>
    <t>МБОУ ДО ДДЮ "Школа самоопределения"</t>
  </si>
  <si>
    <t>Директор</t>
  </si>
  <si>
    <t>Н.И. Хохлова</t>
  </si>
  <si>
    <t>Горченко Татьяна Михайловна, 245 63 19</t>
  </si>
  <si>
    <t>МАОУ ДО ЦТ № 3</t>
  </si>
  <si>
    <t>Р.01.1.0001.0001.002</t>
  </si>
  <si>
    <t>отсутствие обоснованных притензий потребителей к качеству предоставляемой работы</t>
  </si>
  <si>
    <t>отсутствие обоснованных притензий учредителя к организации предоставления работ</t>
  </si>
  <si>
    <t>854100О.99.0.ББ52БЭ28000</t>
  </si>
  <si>
    <t>Количество участников мероприятий (человек)</t>
  </si>
  <si>
    <t>услуга</t>
  </si>
  <si>
    <t>Значение, утвержденное в муниципальном задании на 2025 год, (К1плi, К2плi&lt;1&gt;)</t>
  </si>
  <si>
    <t>Фактическое значение за  2025 год, (К1фi, К2фi&lt;2&gt;)</t>
  </si>
  <si>
    <t>МАОУ ДО ЦДО СПЕКТР</t>
  </si>
  <si>
    <t>МАОУ ДО ЦТО Престиж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</si>
  <si>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</si>
  <si>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</si>
  <si>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</si>
  <si>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 xml:space="preserve">Заключение о выполнении муниципального задания муниципальным учреждением (выполнено, не выполнено)
</t>
  </si>
  <si>
    <t>Справочно: выполнение муниципальными учреждениями муниципального задания по каждому показателю с учетом допустимого (возможного) отклонения &lt;8&gt;, %</t>
  </si>
  <si>
    <t>-</t>
  </si>
  <si>
    <t>муниципальное задание выполнено</t>
  </si>
  <si>
    <t>ОЦЕНКА ИСПОЛНЕНИЯ МУНИЦИПАЛЬНОГО ЗАДАНИЯ 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</si>
</sst>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"/>
    <numFmt numFmtId="165" formatCode="#,##0.0"/>
    <numFmt numFmtId="166" formatCode="#,##0.0_ ;\-#,##0.0\ "/>
    <numFmt numFmtId="167" formatCode="#,##0_ ;\-#,##0\ "/>
    <numFmt numFmtId="168" formatCode="#,##0.0\ _₽"/>
    <numFmt numFmtId="169" formatCode="_-* #,##0.0\ _₽_-;\-* #,##0.0\ _₽_-;_-* &quot;-&quot;?\ _₽_-;_-@_-"/>
    <numFmt numFmtId="170" formatCode="0.0%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i/>
      <u/>
      <sz val="11"/>
      <color indexed="8"/>
      <name val="Times New Roman"/>
      <family val="1"/>
      <charset val="204"/>
    </font>
    <font>
      <b/>
      <i/>
      <u/>
      <sz val="9"/>
      <color indexed="8"/>
      <name val="Times New Roman"/>
      <family val="1"/>
      <charset val="204"/>
    </font>
    <font>
      <u/>
      <sz val="1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4" fillId="0" borderId="0"/>
  </cellStyleXfs>
  <cellXfs count="167">
    <xf numFmtId="0" fontId="0" fillId="0" borderId="0" xfId="0"/>
    <xf numFmtId="0" fontId="5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165" fontId="15" fillId="2" borderId="1" xfId="1" applyNumberFormat="1" applyFont="1" applyFill="1" applyBorder="1" applyAlignment="1">
      <alignment horizontal="center" wrapText="1"/>
    </xf>
    <xf numFmtId="164" fontId="13" fillId="3" borderId="1" xfId="1" applyNumberFormat="1" applyFont="1" applyFill="1" applyBorder="1" applyAlignment="1" applyProtection="1">
      <alignment horizontal="center" wrapText="1"/>
    </xf>
    <xf numFmtId="1" fontId="3" fillId="0" borderId="1" xfId="0" applyNumberFormat="1" applyFont="1" applyFill="1" applyBorder="1" applyAlignment="1">
      <alignment horizontal="center" wrapText="1"/>
    </xf>
    <xf numFmtId="1" fontId="13" fillId="3" borderId="1" xfId="0" applyNumberFormat="1" applyFont="1" applyFill="1" applyBorder="1" applyAlignment="1">
      <alignment horizontal="center" wrapText="1"/>
    </xf>
    <xf numFmtId="0" fontId="11" fillId="0" borderId="0" xfId="0" applyFont="1" applyAlignment="1"/>
    <xf numFmtId="0" fontId="13" fillId="0" borderId="0" xfId="0" applyFont="1" applyAlignment="1">
      <alignment vertical="top"/>
    </xf>
    <xf numFmtId="0" fontId="16" fillId="0" borderId="0" xfId="0" applyFont="1"/>
    <xf numFmtId="0" fontId="4" fillId="0" borderId="0" xfId="0" applyFont="1" applyAlignment="1">
      <alignment horizontal="center" vertical="top"/>
    </xf>
    <xf numFmtId="0" fontId="17" fillId="0" borderId="0" xfId="0" applyFont="1"/>
    <xf numFmtId="164" fontId="17" fillId="0" borderId="0" xfId="0" applyNumberFormat="1" applyFont="1"/>
    <xf numFmtId="0" fontId="7" fillId="2" borderId="14" xfId="0" applyFont="1" applyFill="1" applyBorder="1" applyAlignment="1">
      <alignment horizontal="center" wrapText="1"/>
    </xf>
    <xf numFmtId="49" fontId="18" fillId="2" borderId="14" xfId="0" applyNumberFormat="1" applyFont="1" applyFill="1" applyBorder="1" applyAlignment="1">
      <alignment vertical="top" wrapText="1"/>
    </xf>
    <xf numFmtId="0" fontId="9" fillId="2" borderId="14" xfId="0" applyFont="1" applyFill="1" applyBorder="1" applyAlignment="1">
      <alignment horizontal="center" wrapText="1"/>
    </xf>
    <xf numFmtId="0" fontId="10" fillId="2" borderId="14" xfId="0" applyFont="1" applyFill="1" applyBorder="1" applyAlignment="1">
      <alignment horizontal="center" wrapText="1"/>
    </xf>
    <xf numFmtId="3" fontId="17" fillId="0" borderId="0" xfId="0" applyNumberFormat="1" applyFont="1"/>
    <xf numFmtId="0" fontId="5" fillId="4" borderId="14" xfId="0" applyFont="1" applyFill="1" applyBorder="1" applyAlignment="1">
      <alignment vertical="top" wrapText="1"/>
    </xf>
    <xf numFmtId="1" fontId="15" fillId="4" borderId="14" xfId="1" applyNumberFormat="1" applyFont="1" applyFill="1" applyBorder="1" applyAlignment="1">
      <alignment horizontal="center" vertical="center" wrapText="1"/>
    </xf>
    <xf numFmtId="166" fontId="15" fillId="4" borderId="14" xfId="0" applyNumberFormat="1" applyFont="1" applyFill="1" applyBorder="1" applyAlignment="1">
      <alignment horizontal="right" vertical="center" wrapText="1"/>
    </xf>
    <xf numFmtId="166" fontId="15" fillId="4" borderId="14" xfId="1" applyNumberFormat="1" applyFont="1" applyFill="1" applyBorder="1" applyAlignment="1">
      <alignment horizontal="right" vertical="center" wrapText="1"/>
    </xf>
    <xf numFmtId="1" fontId="15" fillId="2" borderId="14" xfId="1" applyNumberFormat="1" applyFont="1" applyFill="1" applyBorder="1" applyAlignment="1">
      <alignment horizontal="center" vertical="center" wrapText="1"/>
    </xf>
    <xf numFmtId="3" fontId="13" fillId="2" borderId="14" xfId="1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wrapText="1"/>
    </xf>
    <xf numFmtId="0" fontId="17" fillId="0" borderId="0" xfId="0" applyFont="1" applyAlignment="1">
      <alignment horizontal="center"/>
    </xf>
    <xf numFmtId="49" fontId="15" fillId="2" borderId="14" xfId="0" applyNumberFormat="1" applyFont="1" applyFill="1" applyBorder="1" applyAlignment="1">
      <alignment horizontal="right" vertical="top" wrapText="1"/>
    </xf>
    <xf numFmtId="167" fontId="15" fillId="2" borderId="14" xfId="1" applyNumberFormat="1" applyFont="1" applyFill="1" applyBorder="1" applyAlignment="1">
      <alignment horizontal="right" vertical="center" wrapText="1"/>
    </xf>
    <xf numFmtId="164" fontId="13" fillId="4" borderId="14" xfId="0" applyNumberFormat="1" applyFont="1" applyFill="1" applyBorder="1"/>
    <xf numFmtId="167" fontId="18" fillId="2" borderId="14" xfId="0" applyNumberFormat="1" applyFont="1" applyFill="1" applyBorder="1" applyAlignment="1">
      <alignment horizontal="right" vertical="top" wrapText="1"/>
    </xf>
    <xf numFmtId="0" fontId="5" fillId="7" borderId="14" xfId="0" applyFont="1" applyFill="1" applyBorder="1" applyAlignment="1">
      <alignment vertical="top" wrapText="1"/>
    </xf>
    <xf numFmtId="1" fontId="15" fillId="7" borderId="14" xfId="1" applyNumberFormat="1" applyFont="1" applyFill="1" applyBorder="1" applyAlignment="1">
      <alignment horizontal="center" vertical="center" wrapText="1"/>
    </xf>
    <xf numFmtId="3" fontId="13" fillId="7" borderId="14" xfId="1" applyNumberFormat="1" applyFont="1" applyFill="1" applyBorder="1" applyAlignment="1">
      <alignment horizontal="center" vertical="center" wrapText="1"/>
    </xf>
    <xf numFmtId="1" fontId="3" fillId="7" borderId="14" xfId="0" applyNumberFormat="1" applyFont="1" applyFill="1" applyBorder="1" applyAlignment="1">
      <alignment horizontal="center" wrapText="1"/>
    </xf>
    <xf numFmtId="0" fontId="5" fillId="7" borderId="14" xfId="0" applyFont="1" applyFill="1" applyBorder="1" applyAlignment="1">
      <alignment horizontal="left" vertical="top" wrapText="1" indent="2"/>
    </xf>
    <xf numFmtId="166" fontId="22" fillId="5" borderId="14" xfId="1" applyNumberFormat="1" applyFont="1" applyFill="1" applyBorder="1" applyAlignment="1">
      <alignment horizontal="right" vertical="center" wrapText="1"/>
    </xf>
    <xf numFmtId="49" fontId="22" fillId="5" borderId="14" xfId="0" applyNumberFormat="1" applyFont="1" applyFill="1" applyBorder="1" applyAlignment="1">
      <alignment vertical="top" wrapText="1"/>
    </xf>
    <xf numFmtId="164" fontId="22" fillId="5" borderId="14" xfId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3" fillId="0" borderId="14" xfId="2" applyFont="1" applyBorder="1" applyAlignment="1">
      <alignment horizontal="center"/>
    </xf>
    <xf numFmtId="0" fontId="3" fillId="0" borderId="14" xfId="2" applyFont="1" applyFill="1" applyBorder="1" applyAlignment="1">
      <alignment horizontal="center" wrapText="1"/>
    </xf>
    <xf numFmtId="0" fontId="3" fillId="0" borderId="14" xfId="2" applyFont="1" applyBorder="1" applyAlignment="1">
      <alignment horizontal="center" wrapText="1"/>
    </xf>
    <xf numFmtId="0" fontId="13" fillId="0" borderId="14" xfId="0" applyFont="1" applyFill="1" applyBorder="1" applyAlignment="1">
      <alignment horizontal="left" vertical="center" wrapText="1"/>
    </xf>
    <xf numFmtId="49" fontId="3" fillId="0" borderId="14" xfId="0" applyNumberFormat="1" applyFont="1" applyFill="1" applyBorder="1" applyAlignment="1">
      <alignment horizontal="left" vertical="center" wrapText="1"/>
    </xf>
    <xf numFmtId="0" fontId="5" fillId="7" borderId="14" xfId="0" applyFont="1" applyFill="1" applyBorder="1" applyAlignment="1">
      <alignment horizontal="left" vertical="top" wrapText="1"/>
    </xf>
    <xf numFmtId="164" fontId="3" fillId="3" borderId="5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4" fontId="13" fillId="3" borderId="5" xfId="0" applyNumberFormat="1" applyFont="1" applyFill="1" applyBorder="1" applyAlignment="1">
      <alignment horizontal="center" vertical="center" wrapText="1"/>
    </xf>
    <xf numFmtId="4" fontId="13" fillId="3" borderId="1" xfId="1" applyNumberFormat="1" applyFont="1" applyFill="1" applyBorder="1" applyAlignment="1" applyProtection="1">
      <alignment horizontal="center" wrapText="1"/>
    </xf>
    <xf numFmtId="0" fontId="21" fillId="0" borderId="0" xfId="0" applyFont="1"/>
    <xf numFmtId="164" fontId="26" fillId="3" borderId="1" xfId="0" applyNumberFormat="1" applyFont="1" applyFill="1" applyBorder="1" applyAlignment="1">
      <alignment horizontal="center"/>
    </xf>
    <xf numFmtId="168" fontId="22" fillId="5" borderId="14" xfId="1" applyNumberFormat="1" applyFont="1" applyFill="1" applyBorder="1" applyAlignment="1">
      <alignment horizontal="center" vertical="center" wrapText="1"/>
    </xf>
    <xf numFmtId="168" fontId="13" fillId="2" borderId="14" xfId="1" applyNumberFormat="1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" fontId="8" fillId="2" borderId="16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0" applyFont="1"/>
    <xf numFmtId="0" fontId="28" fillId="0" borderId="0" xfId="0" applyFont="1" applyAlignment="1">
      <alignment horizontal="right"/>
    </xf>
    <xf numFmtId="0" fontId="29" fillId="0" borderId="0" xfId="0" applyFont="1"/>
    <xf numFmtId="0" fontId="25" fillId="0" borderId="17" xfId="0" applyFont="1" applyBorder="1" applyAlignment="1">
      <alignment horizontal="center" vertical="center"/>
    </xf>
    <xf numFmtId="0" fontId="3" fillId="0" borderId="14" xfId="2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/>
    </xf>
    <xf numFmtId="0" fontId="3" fillId="8" borderId="14" xfId="2" applyFont="1" applyFill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8" borderId="14" xfId="2" applyNumberFormat="1" applyFont="1" applyFill="1" applyBorder="1" applyAlignment="1">
      <alignment vertical="center" wrapText="1"/>
    </xf>
    <xf numFmtId="0" fontId="3" fillId="8" borderId="14" xfId="2" applyFont="1" applyFill="1" applyBorder="1" applyAlignment="1">
      <alignment horizontal="left" vertical="center"/>
    </xf>
    <xf numFmtId="165" fontId="30" fillId="8" borderId="14" xfId="1" applyNumberFormat="1" applyFont="1" applyFill="1" applyBorder="1" applyAlignment="1">
      <alignment horizontal="center" vertical="center" wrapText="1"/>
    </xf>
    <xf numFmtId="165" fontId="26" fillId="8" borderId="14" xfId="1" applyNumberFormat="1" applyFont="1" applyFill="1" applyBorder="1" applyAlignment="1">
      <alignment horizontal="center" vertical="center" wrapText="1"/>
    </xf>
    <xf numFmtId="43" fontId="26" fillId="8" borderId="14" xfId="1" applyNumberFormat="1" applyFont="1" applyFill="1" applyBorder="1" applyAlignment="1">
      <alignment horizontal="center" vertical="center" wrapText="1"/>
    </xf>
    <xf numFmtId="43" fontId="3" fillId="3" borderId="14" xfId="1" applyNumberFormat="1" applyFont="1" applyFill="1" applyBorder="1" applyAlignment="1" applyProtection="1">
      <alignment horizontal="center" vertical="center" wrapText="1"/>
    </xf>
    <xf numFmtId="165" fontId="13" fillId="0" borderId="14" xfId="3" applyNumberFormat="1" applyFont="1" applyFill="1" applyBorder="1" applyAlignment="1">
      <alignment horizontal="center" vertical="center" wrapText="1"/>
    </xf>
    <xf numFmtId="165" fontId="31" fillId="0" borderId="14" xfId="3" applyNumberFormat="1" applyFont="1" applyFill="1" applyBorder="1" applyAlignment="1">
      <alignment horizontal="center" vertical="center" wrapText="1"/>
    </xf>
    <xf numFmtId="49" fontId="3" fillId="8" borderId="5" xfId="2" applyNumberFormat="1" applyFont="1" applyFill="1" applyBorder="1" applyAlignment="1">
      <alignment vertical="center" wrapText="1"/>
    </xf>
    <xf numFmtId="0" fontId="3" fillId="8" borderId="5" xfId="2" applyFont="1" applyFill="1" applyBorder="1" applyAlignment="1">
      <alignment horizontal="left" vertical="center"/>
    </xf>
    <xf numFmtId="165" fontId="30" fillId="8" borderId="5" xfId="1" applyNumberFormat="1" applyFont="1" applyFill="1" applyBorder="1" applyAlignment="1">
      <alignment horizontal="center" vertical="center" wrapText="1"/>
    </xf>
    <xf numFmtId="4" fontId="30" fillId="3" borderId="5" xfId="1" applyNumberFormat="1" applyFont="1" applyFill="1" applyBorder="1" applyAlignment="1" applyProtection="1">
      <alignment horizontal="center" vertical="center" wrapText="1"/>
    </xf>
    <xf numFmtId="4" fontId="30" fillId="3" borderId="14" xfId="1" applyNumberFormat="1" applyFont="1" applyFill="1" applyBorder="1" applyAlignment="1" applyProtection="1">
      <alignment horizontal="center" vertical="center" wrapText="1"/>
    </xf>
    <xf numFmtId="4" fontId="3" fillId="3" borderId="14" xfId="1" applyNumberFormat="1" applyFont="1" applyFill="1" applyBorder="1" applyAlignment="1" applyProtection="1">
      <alignment horizontal="center" vertical="center" wrapText="1"/>
    </xf>
    <xf numFmtId="4" fontId="13" fillId="3" borderId="5" xfId="3" applyNumberFormat="1" applyFont="1" applyFill="1" applyBorder="1" applyAlignment="1" applyProtection="1">
      <alignment horizontal="center" vertical="center" wrapText="1"/>
    </xf>
    <xf numFmtId="4" fontId="31" fillId="3" borderId="14" xfId="3" applyNumberFormat="1" applyFont="1" applyFill="1" applyBorder="1" applyAlignment="1" applyProtection="1">
      <alignment horizontal="center" vertical="center" wrapText="1"/>
    </xf>
    <xf numFmtId="165" fontId="3" fillId="8" borderId="14" xfId="1" applyNumberFormat="1" applyFont="1" applyFill="1" applyBorder="1" applyAlignment="1">
      <alignment horizontal="center" vertical="center" wrapText="1"/>
    </xf>
    <xf numFmtId="43" fontId="3" fillId="8" borderId="14" xfId="1" applyNumberFormat="1" applyFont="1" applyFill="1" applyBorder="1" applyAlignment="1">
      <alignment horizontal="center" vertical="center" wrapText="1"/>
    </xf>
    <xf numFmtId="43" fontId="30" fillId="8" borderId="14" xfId="1" applyNumberFormat="1" applyFont="1" applyFill="1" applyBorder="1" applyAlignment="1">
      <alignment horizontal="center" vertical="center" wrapText="1"/>
    </xf>
    <xf numFmtId="43" fontId="30" fillId="3" borderId="14" xfId="1" applyNumberFormat="1" applyFont="1" applyFill="1" applyBorder="1" applyAlignment="1" applyProtection="1">
      <alignment horizontal="center" vertical="center" wrapText="1"/>
    </xf>
    <xf numFmtId="169" fontId="30" fillId="8" borderId="5" xfId="1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32" fillId="0" borderId="0" xfId="0" applyFont="1"/>
    <xf numFmtId="0" fontId="26" fillId="0" borderId="14" xfId="2" applyFont="1" applyFill="1" applyBorder="1" applyAlignment="1">
      <alignment vertical="top" wrapText="1"/>
    </xf>
    <xf numFmtId="0" fontId="3" fillId="0" borderId="3" xfId="2" applyFont="1" applyBorder="1" applyAlignment="1">
      <alignment horizontal="center" wrapText="1"/>
    </xf>
    <xf numFmtId="2" fontId="3" fillId="3" borderId="14" xfId="1" applyNumberFormat="1" applyFont="1" applyFill="1" applyBorder="1" applyAlignment="1" applyProtection="1">
      <alignment vertical="center" wrapText="1"/>
    </xf>
    <xf numFmtId="0" fontId="32" fillId="0" borderId="14" xfId="0" applyFont="1" applyBorder="1" applyAlignment="1">
      <alignment vertical="center"/>
    </xf>
    <xf numFmtId="170" fontId="3" fillId="3" borderId="14" xfId="1" applyNumberFormat="1" applyFont="1" applyFill="1" applyBorder="1" applyAlignment="1" applyProtection="1">
      <alignment horizontal="center" vertical="center" wrapText="1"/>
    </xf>
    <xf numFmtId="4" fontId="26" fillId="3" borderId="14" xfId="1" applyNumberFormat="1" applyFont="1" applyFill="1" applyBorder="1" applyAlignment="1" applyProtection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166" fontId="30" fillId="8" borderId="14" xfId="1" applyNumberFormat="1" applyFont="1" applyFill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3" fontId="17" fillId="0" borderId="4" xfId="0" applyNumberFormat="1" applyFont="1" applyBorder="1" applyAlignment="1">
      <alignment horizontal="left" vertical="top" wrapText="1"/>
    </xf>
    <xf numFmtId="3" fontId="17" fillId="0" borderId="0" xfId="0" applyNumberFormat="1" applyFont="1" applyAlignment="1">
      <alignment horizontal="left" vertical="top" wrapText="1"/>
    </xf>
    <xf numFmtId="0" fontId="13" fillId="4" borderId="14" xfId="0" applyFont="1" applyFill="1" applyBorder="1" applyAlignment="1">
      <alignment horizontal="center" vertical="top"/>
    </xf>
    <xf numFmtId="49" fontId="22" fillId="5" borderId="10" xfId="0" applyNumberFormat="1" applyFont="1" applyFill="1" applyBorder="1" applyAlignment="1">
      <alignment horizontal="center" vertical="top" wrapText="1"/>
    </xf>
    <xf numFmtId="49" fontId="22" fillId="5" borderId="11" xfId="0" applyNumberFormat="1" applyFont="1" applyFill="1" applyBorder="1" applyAlignment="1">
      <alignment horizontal="center" vertical="top" wrapText="1"/>
    </xf>
    <xf numFmtId="49" fontId="22" fillId="5" borderId="12" xfId="0" applyNumberFormat="1" applyFont="1" applyFill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49" fontId="6" fillId="0" borderId="16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2" fontId="3" fillId="0" borderId="16" xfId="0" applyNumberFormat="1" applyFont="1" applyBorder="1" applyAlignment="1">
      <alignment horizontal="center" wrapText="1"/>
    </xf>
    <xf numFmtId="2" fontId="3" fillId="0" borderId="5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2" fontId="12" fillId="6" borderId="0" xfId="0" applyNumberFormat="1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20" fillId="0" borderId="17" xfId="0" applyFont="1" applyBorder="1" applyAlignment="1">
      <alignment horizontal="left"/>
    </xf>
    <xf numFmtId="0" fontId="14" fillId="0" borderId="17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3" fontId="13" fillId="3" borderId="3" xfId="0" applyNumberFormat="1" applyFont="1" applyFill="1" applyBorder="1" applyAlignment="1">
      <alignment horizontal="center" vertical="center" wrapText="1"/>
    </xf>
    <xf numFmtId="3" fontId="13" fillId="3" borderId="8" xfId="0" applyNumberFormat="1" applyFont="1" applyFill="1" applyBorder="1" applyAlignment="1">
      <alignment horizontal="center" vertical="center" wrapText="1"/>
    </xf>
    <xf numFmtId="3" fontId="13" fillId="3" borderId="5" xfId="0" applyNumberFormat="1" applyFont="1" applyFill="1" applyBorder="1" applyAlignment="1">
      <alignment horizontal="center" vertical="center" wrapText="1"/>
    </xf>
    <xf numFmtId="2" fontId="13" fillId="3" borderId="3" xfId="1" applyNumberFormat="1" applyFont="1" applyFill="1" applyBorder="1" applyAlignment="1" applyProtection="1">
      <alignment horizontal="center" vertical="center" wrapText="1"/>
    </xf>
    <xf numFmtId="2" fontId="13" fillId="3" borderId="8" xfId="1" applyNumberFormat="1" applyFont="1" applyFill="1" applyBorder="1" applyAlignment="1" applyProtection="1">
      <alignment horizontal="center" vertical="center" wrapText="1"/>
    </xf>
    <xf numFmtId="2" fontId="13" fillId="3" borderId="5" xfId="1" applyNumberFormat="1" applyFont="1" applyFill="1" applyBorder="1" applyAlignment="1" applyProtection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3" fillId="8" borderId="8" xfId="2" applyFont="1" applyFill="1" applyBorder="1" applyAlignment="1">
      <alignment horizontal="center" vertical="center" wrapText="1"/>
    </xf>
    <xf numFmtId="0" fontId="3" fillId="8" borderId="5" xfId="2" applyFont="1" applyFill="1" applyBorder="1" applyAlignment="1">
      <alignment horizontal="center" vertical="center" wrapText="1"/>
    </xf>
    <xf numFmtId="0" fontId="3" fillId="8" borderId="3" xfId="2" applyFont="1" applyFill="1" applyBorder="1" applyAlignment="1">
      <alignment horizontal="center" vertical="center" wrapText="1"/>
    </xf>
    <xf numFmtId="49" fontId="3" fillId="0" borderId="3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8" borderId="8" xfId="2" applyFont="1" applyFill="1" applyBorder="1" applyAlignment="1">
      <alignment horizontal="center" vertical="center"/>
    </xf>
    <xf numFmtId="0" fontId="3" fillId="8" borderId="5" xfId="2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6" fillId="0" borderId="18" xfId="2" applyFont="1" applyBorder="1" applyAlignment="1">
      <alignment horizontal="center" vertical="top" wrapText="1"/>
    </xf>
    <xf numFmtId="0" fontId="26" fillId="0" borderId="19" xfId="2" applyFont="1" applyBorder="1" applyAlignment="1">
      <alignment horizontal="center" vertical="top" wrapText="1"/>
    </xf>
    <xf numFmtId="49" fontId="3" fillId="2" borderId="3" xfId="2" applyNumberFormat="1" applyFont="1" applyFill="1" applyBorder="1" applyAlignment="1">
      <alignment horizontal="center" vertical="center" wrapText="1"/>
    </xf>
    <xf numFmtId="49" fontId="3" fillId="2" borderId="5" xfId="2" applyNumberFormat="1" applyFont="1" applyFill="1" applyBorder="1" applyAlignment="1">
      <alignment horizontal="center" vertical="center" wrapText="1"/>
    </xf>
    <xf numFmtId="0" fontId="13" fillId="0" borderId="3" xfId="0" quotePrefix="1" applyFont="1" applyFill="1" applyBorder="1" applyAlignment="1">
      <alignment horizontal="center" vertical="center" wrapText="1"/>
    </xf>
    <xf numFmtId="0" fontId="13" fillId="0" borderId="8" xfId="0" quotePrefix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9" fontId="3" fillId="0" borderId="8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_СВОД СШ  Правый берег за 1 кв 2020 года" xfId="2"/>
    <cellStyle name="Процентный" xfId="1" builtinId="5"/>
    <cellStyle name="Процент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"/>
  <sheetViews>
    <sheetView topLeftCell="A7" zoomScale="80" zoomScaleNormal="80" workbookViewId="0">
      <selection activeCell="A23" sqref="A23:F23"/>
    </sheetView>
  </sheetViews>
  <sheetFormatPr defaultRowHeight="15" x14ac:dyDescent="0.25"/>
  <cols>
    <col min="1" max="1" width="29" customWidth="1"/>
    <col min="2" max="2" width="56.5703125" customWidth="1"/>
    <col min="9" max="9" width="11.42578125" customWidth="1"/>
    <col min="10" max="10" width="11.7109375" customWidth="1"/>
  </cols>
  <sheetData>
    <row r="1" spans="1:10" ht="18.75" x14ac:dyDescent="0.3">
      <c r="A1" s="121" t="s">
        <v>59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10" ht="18.75" x14ac:dyDescent="0.3">
      <c r="A2" s="121" t="s">
        <v>14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 ht="18.75" x14ac:dyDescent="0.3">
      <c r="A3" s="121" t="s">
        <v>15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 ht="18.75" x14ac:dyDescent="0.3">
      <c r="A4" s="122" t="s">
        <v>16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5.75" x14ac:dyDescent="0.25">
      <c r="A5" s="123" t="s">
        <v>17</v>
      </c>
      <c r="B5" s="123"/>
      <c r="C5" s="123"/>
      <c r="D5" s="123"/>
      <c r="E5" s="123"/>
      <c r="F5" s="123"/>
      <c r="G5" s="123"/>
      <c r="H5" s="123"/>
      <c r="I5" s="123"/>
      <c r="J5" s="123"/>
    </row>
    <row r="6" spans="1:10" ht="18.75" x14ac:dyDescent="0.3">
      <c r="A6" s="120" t="s">
        <v>88</v>
      </c>
      <c r="B6" s="120"/>
      <c r="C6" s="120"/>
      <c r="D6" s="120"/>
      <c r="E6" s="120"/>
      <c r="F6" s="120"/>
      <c r="G6" s="120"/>
      <c r="H6" s="120"/>
      <c r="I6" s="120"/>
      <c r="J6" s="120"/>
    </row>
    <row r="7" spans="1:10" ht="18.75" customHeight="1" x14ac:dyDescent="0.3">
      <c r="A7" s="124" t="s">
        <v>91</v>
      </c>
      <c r="B7" s="124"/>
      <c r="C7" s="124"/>
      <c r="D7" s="124"/>
      <c r="E7" s="124"/>
      <c r="F7" s="124"/>
      <c r="G7" s="124"/>
      <c r="H7" s="124"/>
      <c r="I7" s="124"/>
      <c r="J7" s="124"/>
    </row>
    <row r="8" spans="1:10" ht="15.75" customHeight="1" x14ac:dyDescent="0.25">
      <c r="A8" s="125" t="s">
        <v>18</v>
      </c>
      <c r="B8" s="125"/>
      <c r="C8" s="125"/>
      <c r="D8" s="125"/>
      <c r="E8" s="125"/>
      <c r="F8" s="125"/>
      <c r="G8" s="125"/>
      <c r="H8" s="125"/>
      <c r="I8" s="125"/>
      <c r="J8" s="125"/>
    </row>
    <row r="9" spans="1:10" ht="19.5" x14ac:dyDescent="0.3">
      <c r="A9" s="126" t="s">
        <v>84</v>
      </c>
      <c r="B9" s="127"/>
      <c r="C9" s="127"/>
      <c r="D9" s="127"/>
      <c r="E9" s="127"/>
      <c r="F9" s="127"/>
      <c r="G9" s="127"/>
      <c r="H9" s="127"/>
      <c r="I9" s="127"/>
      <c r="J9" s="127"/>
    </row>
    <row r="10" spans="1:10" ht="15.75" customHeight="1" x14ac:dyDescent="0.25">
      <c r="A10" s="128" t="s">
        <v>19</v>
      </c>
      <c r="B10" s="131" t="s">
        <v>0</v>
      </c>
      <c r="C10" s="132"/>
      <c r="D10" s="132"/>
      <c r="E10" s="132"/>
      <c r="F10" s="132"/>
      <c r="G10" s="132"/>
      <c r="H10" s="132"/>
      <c r="I10" s="133"/>
      <c r="J10" s="2" t="s">
        <v>20</v>
      </c>
    </row>
    <row r="11" spans="1:10" ht="15.75" customHeight="1" x14ac:dyDescent="0.25">
      <c r="A11" s="129"/>
      <c r="B11" s="131" t="s">
        <v>21</v>
      </c>
      <c r="C11" s="132"/>
      <c r="D11" s="132"/>
      <c r="E11" s="132"/>
      <c r="F11" s="133"/>
      <c r="G11" s="131" t="s">
        <v>1</v>
      </c>
      <c r="H11" s="132"/>
      <c r="I11" s="133"/>
      <c r="J11" s="104" t="s">
        <v>22</v>
      </c>
    </row>
    <row r="12" spans="1:10" ht="15.75" x14ac:dyDescent="0.25">
      <c r="A12" s="130"/>
      <c r="B12" s="38" t="s">
        <v>23</v>
      </c>
      <c r="C12" s="38" t="s">
        <v>24</v>
      </c>
      <c r="D12" s="38" t="s">
        <v>25</v>
      </c>
      <c r="E12" s="38" t="s">
        <v>26</v>
      </c>
      <c r="F12" s="38" t="s">
        <v>2</v>
      </c>
      <c r="G12" s="38" t="s">
        <v>27</v>
      </c>
      <c r="H12" s="38" t="s">
        <v>28</v>
      </c>
      <c r="I12" s="38" t="s">
        <v>29</v>
      </c>
      <c r="J12" s="106"/>
    </row>
    <row r="13" spans="1:10" ht="15.75" x14ac:dyDescent="0.25">
      <c r="A13" s="39">
        <v>1</v>
      </c>
      <c r="B13" s="39">
        <v>2</v>
      </c>
      <c r="C13" s="39">
        <v>3</v>
      </c>
      <c r="D13" s="39">
        <v>4</v>
      </c>
      <c r="E13" s="39">
        <v>5</v>
      </c>
      <c r="F13" s="39">
        <v>6</v>
      </c>
      <c r="G13" s="39">
        <v>7</v>
      </c>
      <c r="H13" s="39">
        <v>8</v>
      </c>
      <c r="I13" s="39">
        <v>9</v>
      </c>
      <c r="J13" s="39">
        <v>10</v>
      </c>
    </row>
    <row r="14" spans="1:10" ht="55.5" customHeight="1" x14ac:dyDescent="0.25">
      <c r="A14" s="104" t="s">
        <v>30</v>
      </c>
      <c r="B14" s="1" t="s">
        <v>31</v>
      </c>
      <c r="C14" s="3" t="e">
        <f>D25</f>
        <v>#DIV/0!</v>
      </c>
      <c r="D14" s="4" t="e">
        <f>E25</f>
        <v>#DIV/0!</v>
      </c>
      <c r="E14" s="4" t="e">
        <f>IF(D14/C14*100&gt;100,100,D14/C14*100)</f>
        <v>#DIV/0!</v>
      </c>
      <c r="F14" s="5" t="s">
        <v>4</v>
      </c>
      <c r="G14" s="134"/>
      <c r="H14" s="134"/>
      <c r="I14" s="137"/>
      <c r="J14" s="140"/>
    </row>
    <row r="15" spans="1:10" ht="66" customHeight="1" x14ac:dyDescent="0.25">
      <c r="A15" s="105"/>
      <c r="B15" s="1" t="s">
        <v>33</v>
      </c>
      <c r="C15" s="3" t="e">
        <f>D46</f>
        <v>#DIV/0!</v>
      </c>
      <c r="D15" s="4" t="e">
        <f>E46</f>
        <v>#DIV/0!</v>
      </c>
      <c r="E15" s="4" t="e">
        <f>IF(D15/C15*100&gt;100,100,D15/C15*100)</f>
        <v>#DIV/0!</v>
      </c>
      <c r="F15" s="5" t="s">
        <v>4</v>
      </c>
      <c r="G15" s="135"/>
      <c r="H15" s="135"/>
      <c r="I15" s="138"/>
      <c r="J15" s="141"/>
    </row>
    <row r="16" spans="1:10" ht="63" x14ac:dyDescent="0.25">
      <c r="A16" s="106"/>
      <c r="B16" s="1" t="s">
        <v>32</v>
      </c>
      <c r="C16" s="3" t="e">
        <f>D67</f>
        <v>#DIV/0!</v>
      </c>
      <c r="D16" s="3" t="e">
        <f>E67</f>
        <v>#DIV/0!</v>
      </c>
      <c r="E16" s="4" t="e">
        <f>IF(D16/C16*100&gt;100,100,D16/C16*100)</f>
        <v>#DIV/0!</v>
      </c>
      <c r="F16" s="6" t="s">
        <v>34</v>
      </c>
      <c r="G16" s="136"/>
      <c r="H16" s="136"/>
      <c r="I16" s="139"/>
      <c r="J16" s="142"/>
    </row>
    <row r="17" spans="1:10" ht="15.75" x14ac:dyDescent="0.25">
      <c r="A17" s="113"/>
      <c r="B17" s="114" t="s">
        <v>35</v>
      </c>
      <c r="C17" s="116" t="s">
        <v>36</v>
      </c>
      <c r="D17" s="118" t="s">
        <v>36</v>
      </c>
      <c r="E17" s="116" t="s">
        <v>4</v>
      </c>
      <c r="F17" s="97" t="e">
        <f>(SUM(E14:E16))/3</f>
        <v>#DIV/0!</v>
      </c>
      <c r="G17" s="48">
        <f>D90</f>
        <v>0</v>
      </c>
      <c r="H17" s="48">
        <f>E90</f>
        <v>0</v>
      </c>
      <c r="I17" s="4" t="e">
        <f>ROUND((H17/G17*100),2)</f>
        <v>#DIV/0!</v>
      </c>
      <c r="J17" s="46"/>
    </row>
    <row r="18" spans="1:10" ht="15.75" x14ac:dyDescent="0.25">
      <c r="A18" s="106"/>
      <c r="B18" s="115"/>
      <c r="C18" s="117"/>
      <c r="D18" s="119"/>
      <c r="E18" s="117"/>
      <c r="F18" s="98"/>
      <c r="G18" s="49">
        <f>D100</f>
        <v>0</v>
      </c>
      <c r="H18" s="49">
        <f>E100</f>
        <v>0</v>
      </c>
      <c r="I18" s="4" t="e">
        <f>ROUND((H18/G18*100),2)</f>
        <v>#DIV/0!</v>
      </c>
      <c r="J18" s="51" t="e">
        <f>(F17+I19)/2</f>
        <v>#DIV/0!</v>
      </c>
    </row>
    <row r="19" spans="1:10" ht="18.75" x14ac:dyDescent="0.3">
      <c r="A19" s="7"/>
      <c r="B19" s="8"/>
      <c r="C19" s="9"/>
      <c r="D19" s="9"/>
      <c r="E19" s="9"/>
      <c r="F19" s="9"/>
      <c r="G19" s="9"/>
      <c r="H19" s="9"/>
      <c r="I19" s="50" t="e">
        <f>(I17+I18)/2</f>
        <v>#DIV/0!</v>
      </c>
      <c r="J19" s="9"/>
    </row>
    <row r="20" spans="1:10" ht="15.75" customHeight="1" x14ac:dyDescent="0.3">
      <c r="A20" s="7"/>
      <c r="B20" s="10" t="s">
        <v>37</v>
      </c>
      <c r="C20" s="9"/>
      <c r="D20" s="9"/>
      <c r="E20" s="9"/>
      <c r="F20" s="9"/>
      <c r="G20" s="9"/>
      <c r="H20" s="9"/>
      <c r="I20" s="9"/>
      <c r="J20" s="9"/>
    </row>
    <row r="21" spans="1:10" ht="15.75" x14ac:dyDescent="0.25">
      <c r="A21" s="99" t="s">
        <v>19</v>
      </c>
      <c r="B21" s="101" t="s">
        <v>0</v>
      </c>
      <c r="C21" s="102"/>
      <c r="D21" s="102"/>
      <c r="E21" s="102"/>
      <c r="F21" s="103"/>
      <c r="G21" s="11"/>
      <c r="H21" s="11"/>
      <c r="I21" s="12"/>
      <c r="J21" s="11"/>
    </row>
    <row r="22" spans="1:10" ht="36.75" x14ac:dyDescent="0.25">
      <c r="A22" s="100"/>
      <c r="B22" s="47" t="s">
        <v>23</v>
      </c>
      <c r="C22" s="13" t="s">
        <v>6</v>
      </c>
      <c r="D22" s="13" t="s">
        <v>38</v>
      </c>
      <c r="E22" s="13" t="s">
        <v>7</v>
      </c>
      <c r="F22" s="13"/>
      <c r="G22" s="11"/>
      <c r="H22" s="11"/>
      <c r="I22" s="11"/>
      <c r="J22" s="11"/>
    </row>
    <row r="23" spans="1:10" ht="25.5" customHeight="1" x14ac:dyDescent="0.25">
      <c r="A23" s="54">
        <v>1</v>
      </c>
      <c r="B23" s="54">
        <v>2</v>
      </c>
      <c r="C23" s="55">
        <v>4</v>
      </c>
      <c r="D23" s="55">
        <v>5</v>
      </c>
      <c r="E23" s="55">
        <v>6</v>
      </c>
      <c r="F23" s="55">
        <v>7</v>
      </c>
      <c r="G23" s="11"/>
      <c r="H23" s="11"/>
      <c r="I23" s="11"/>
      <c r="J23" s="11"/>
    </row>
    <row r="24" spans="1:10" ht="71.25" customHeight="1" x14ac:dyDescent="0.25">
      <c r="A24" s="104" t="s">
        <v>30</v>
      </c>
      <c r="B24" s="14" t="s">
        <v>39</v>
      </c>
      <c r="C24" s="14"/>
      <c r="D24" s="15" t="s">
        <v>8</v>
      </c>
      <c r="E24" s="15" t="s">
        <v>9</v>
      </c>
      <c r="F24" s="16" t="s">
        <v>40</v>
      </c>
      <c r="G24" s="17"/>
      <c r="H24" s="11"/>
      <c r="I24" s="11"/>
      <c r="J24" s="11"/>
    </row>
    <row r="25" spans="1:10" ht="23.25" customHeight="1" x14ac:dyDescent="0.25">
      <c r="A25" s="105"/>
      <c r="B25" s="18" t="s">
        <v>31</v>
      </c>
      <c r="C25" s="19" t="s">
        <v>41</v>
      </c>
      <c r="D25" s="20" t="e">
        <f>D26/D36*100</f>
        <v>#DIV/0!</v>
      </c>
      <c r="E25" s="20" t="e">
        <f>ROUND((E26/E36*100),2)</f>
        <v>#DIV/0!</v>
      </c>
      <c r="F25" s="21" t="e">
        <f>IF(E25/D25*100&gt;130,130,E25/D25*100)</f>
        <v>#DIV/0!</v>
      </c>
      <c r="G25" s="17"/>
      <c r="H25" s="11"/>
      <c r="I25" s="11"/>
      <c r="J25" s="11"/>
    </row>
    <row r="26" spans="1:10" ht="18.75" customHeight="1" x14ac:dyDescent="0.25">
      <c r="A26" s="105"/>
      <c r="B26" s="30" t="s">
        <v>42</v>
      </c>
      <c r="C26" s="31" t="s">
        <v>10</v>
      </c>
      <c r="D26" s="32">
        <f>SUM(D27:D35)/3</f>
        <v>0</v>
      </c>
      <c r="E26" s="32">
        <f>SUM(E27:E35)/3</f>
        <v>0</v>
      </c>
      <c r="F26" s="33"/>
      <c r="G26" s="17"/>
      <c r="H26" s="11"/>
      <c r="I26" s="11"/>
      <c r="J26" s="11"/>
    </row>
    <row r="27" spans="1:10" ht="18.75" customHeight="1" x14ac:dyDescent="0.25">
      <c r="A27" s="105"/>
      <c r="B27" s="26" t="s">
        <v>50</v>
      </c>
      <c r="C27" s="22" t="s">
        <v>10</v>
      </c>
      <c r="D27" s="23"/>
      <c r="E27" s="23"/>
      <c r="F27" s="24"/>
      <c r="G27" s="17"/>
      <c r="H27" s="11"/>
      <c r="I27" s="11"/>
      <c r="J27" s="11"/>
    </row>
    <row r="28" spans="1:10" ht="18.75" customHeight="1" x14ac:dyDescent="0.25">
      <c r="A28" s="105"/>
      <c r="B28" s="26" t="s">
        <v>51</v>
      </c>
      <c r="C28" s="22" t="s">
        <v>10</v>
      </c>
      <c r="D28" s="23"/>
      <c r="E28" s="23"/>
      <c r="F28" s="24"/>
      <c r="G28" s="17"/>
      <c r="H28" s="11"/>
      <c r="I28" s="11"/>
      <c r="J28" s="11"/>
    </row>
    <row r="29" spans="1:10" ht="18.75" customHeight="1" x14ac:dyDescent="0.25">
      <c r="A29" s="105"/>
      <c r="B29" s="26" t="s">
        <v>52</v>
      </c>
      <c r="C29" s="22" t="s">
        <v>10</v>
      </c>
      <c r="D29" s="23"/>
      <c r="E29" s="23"/>
      <c r="F29" s="24"/>
      <c r="G29" s="17"/>
      <c r="H29" s="11"/>
      <c r="I29" s="11"/>
      <c r="J29" s="11"/>
    </row>
    <row r="30" spans="1:10" ht="18.75" customHeight="1" x14ac:dyDescent="0.25">
      <c r="A30" s="105"/>
      <c r="B30" s="26" t="s">
        <v>53</v>
      </c>
      <c r="C30" s="22" t="s">
        <v>10</v>
      </c>
      <c r="D30" s="23"/>
      <c r="E30" s="23"/>
      <c r="F30" s="24"/>
      <c r="G30" s="17"/>
      <c r="H30" s="11"/>
      <c r="I30" s="11"/>
      <c r="J30" s="11"/>
    </row>
    <row r="31" spans="1:10" ht="18.75" customHeight="1" x14ac:dyDescent="0.25">
      <c r="A31" s="105"/>
      <c r="B31" s="26" t="s">
        <v>54</v>
      </c>
      <c r="C31" s="22" t="s">
        <v>10</v>
      </c>
      <c r="D31" s="23"/>
      <c r="E31" s="23"/>
      <c r="F31" s="24"/>
      <c r="G31" s="17"/>
      <c r="H31" s="11"/>
      <c r="I31" s="11"/>
      <c r="J31" s="11"/>
    </row>
    <row r="32" spans="1:10" ht="18.75" customHeight="1" x14ac:dyDescent="0.25">
      <c r="A32" s="105"/>
      <c r="B32" s="26" t="s">
        <v>55</v>
      </c>
      <c r="C32" s="22" t="s">
        <v>10</v>
      </c>
      <c r="D32" s="23"/>
      <c r="E32" s="23"/>
      <c r="F32" s="24"/>
      <c r="G32" s="17"/>
      <c r="H32" s="11"/>
      <c r="I32" s="11"/>
      <c r="J32" s="11"/>
    </row>
    <row r="33" spans="1:10" ht="18.75" customHeight="1" x14ac:dyDescent="0.25">
      <c r="A33" s="105"/>
      <c r="B33" s="26" t="s">
        <v>56</v>
      </c>
      <c r="C33" s="22" t="s">
        <v>10</v>
      </c>
      <c r="D33" s="23"/>
      <c r="E33" s="23"/>
      <c r="F33" s="24"/>
      <c r="G33" s="17"/>
      <c r="H33" s="11"/>
      <c r="I33" s="11"/>
      <c r="J33" s="11"/>
    </row>
    <row r="34" spans="1:10" ht="18.75" customHeight="1" x14ac:dyDescent="0.25">
      <c r="A34" s="105"/>
      <c r="B34" s="26" t="s">
        <v>57</v>
      </c>
      <c r="C34" s="22" t="s">
        <v>10</v>
      </c>
      <c r="D34" s="23"/>
      <c r="E34" s="23"/>
      <c r="F34" s="24"/>
      <c r="G34" s="17"/>
      <c r="H34" s="11"/>
      <c r="I34" s="11"/>
      <c r="J34" s="11"/>
    </row>
    <row r="35" spans="1:10" ht="21" customHeight="1" x14ac:dyDescent="0.25">
      <c r="A35" s="105"/>
      <c r="B35" s="26" t="s">
        <v>58</v>
      </c>
      <c r="C35" s="22" t="s">
        <v>10</v>
      </c>
      <c r="D35" s="23"/>
      <c r="E35" s="23"/>
      <c r="F35" s="24"/>
      <c r="G35" s="17"/>
      <c r="H35" s="11"/>
      <c r="I35" s="11"/>
      <c r="J35" s="11"/>
    </row>
    <row r="36" spans="1:10" ht="21" customHeight="1" x14ac:dyDescent="0.25">
      <c r="A36" s="105"/>
      <c r="B36" s="30" t="s">
        <v>43</v>
      </c>
      <c r="C36" s="31" t="s">
        <v>10</v>
      </c>
      <c r="D36" s="32">
        <f>SUM(D37:D45)/3</f>
        <v>0</v>
      </c>
      <c r="E36" s="32">
        <f>SUM(E37:E45)/3</f>
        <v>0</v>
      </c>
      <c r="F36" s="33"/>
      <c r="G36" s="17"/>
      <c r="H36" s="11"/>
      <c r="I36" s="11"/>
      <c r="J36" s="11"/>
    </row>
    <row r="37" spans="1:10" ht="21" customHeight="1" x14ac:dyDescent="0.25">
      <c r="A37" s="105"/>
      <c r="B37" s="26" t="s">
        <v>50</v>
      </c>
      <c r="C37" s="22" t="s">
        <v>10</v>
      </c>
      <c r="D37" s="23"/>
      <c r="E37" s="23"/>
      <c r="F37" s="24"/>
      <c r="G37" s="17"/>
      <c r="H37" s="11"/>
      <c r="I37" s="11"/>
      <c r="J37" s="11"/>
    </row>
    <row r="38" spans="1:10" ht="21" customHeight="1" x14ac:dyDescent="0.25">
      <c r="A38" s="105"/>
      <c r="B38" s="26" t="s">
        <v>51</v>
      </c>
      <c r="C38" s="22" t="s">
        <v>10</v>
      </c>
      <c r="D38" s="23"/>
      <c r="E38" s="23"/>
      <c r="F38" s="24"/>
      <c r="G38" s="17"/>
      <c r="H38" s="11"/>
      <c r="I38" s="11"/>
      <c r="J38" s="11"/>
    </row>
    <row r="39" spans="1:10" ht="21" customHeight="1" x14ac:dyDescent="0.25">
      <c r="A39" s="105"/>
      <c r="B39" s="26" t="s">
        <v>52</v>
      </c>
      <c r="C39" s="22" t="s">
        <v>10</v>
      </c>
      <c r="D39" s="23"/>
      <c r="E39" s="23"/>
      <c r="F39" s="24"/>
      <c r="G39" s="17"/>
      <c r="H39" s="11"/>
      <c r="I39" s="11"/>
      <c r="J39" s="11"/>
    </row>
    <row r="40" spans="1:10" ht="21" customHeight="1" x14ac:dyDescent="0.25">
      <c r="A40" s="105"/>
      <c r="B40" s="26" t="s">
        <v>53</v>
      </c>
      <c r="C40" s="22" t="s">
        <v>10</v>
      </c>
      <c r="D40" s="23"/>
      <c r="E40" s="23"/>
      <c r="F40" s="24"/>
      <c r="G40" s="17"/>
      <c r="H40" s="11"/>
      <c r="I40" s="11"/>
      <c r="J40" s="11"/>
    </row>
    <row r="41" spans="1:10" ht="21" customHeight="1" x14ac:dyDescent="0.25">
      <c r="A41" s="105"/>
      <c r="B41" s="26" t="s">
        <v>54</v>
      </c>
      <c r="C41" s="22" t="s">
        <v>10</v>
      </c>
      <c r="D41" s="23"/>
      <c r="E41" s="23"/>
      <c r="F41" s="24"/>
      <c r="G41" s="17"/>
      <c r="H41" s="11"/>
      <c r="I41" s="11"/>
      <c r="J41" s="11"/>
    </row>
    <row r="42" spans="1:10" ht="21" customHeight="1" x14ac:dyDescent="0.25">
      <c r="A42" s="105"/>
      <c r="B42" s="26" t="s">
        <v>55</v>
      </c>
      <c r="C42" s="22" t="s">
        <v>10</v>
      </c>
      <c r="D42" s="23"/>
      <c r="E42" s="23"/>
      <c r="F42" s="24"/>
      <c r="G42" s="17"/>
      <c r="H42" s="11"/>
      <c r="I42" s="11"/>
      <c r="J42" s="11"/>
    </row>
    <row r="43" spans="1:10" ht="21" customHeight="1" x14ac:dyDescent="0.25">
      <c r="A43" s="105"/>
      <c r="B43" s="26" t="s">
        <v>56</v>
      </c>
      <c r="C43" s="22" t="s">
        <v>10</v>
      </c>
      <c r="D43" s="23"/>
      <c r="E43" s="23"/>
      <c r="F43" s="24"/>
      <c r="G43" s="17"/>
      <c r="H43" s="11"/>
      <c r="I43" s="11"/>
      <c r="J43" s="11"/>
    </row>
    <row r="44" spans="1:10" ht="21" customHeight="1" x14ac:dyDescent="0.25">
      <c r="A44" s="105"/>
      <c r="B44" s="26" t="s">
        <v>57</v>
      </c>
      <c r="C44" s="22" t="s">
        <v>10</v>
      </c>
      <c r="D44" s="23"/>
      <c r="E44" s="23"/>
      <c r="F44" s="24"/>
      <c r="G44" s="17"/>
      <c r="H44" s="11"/>
      <c r="I44" s="11"/>
      <c r="J44" s="11"/>
    </row>
    <row r="45" spans="1:10" ht="69" customHeight="1" x14ac:dyDescent="0.25">
      <c r="A45" s="105"/>
      <c r="B45" s="26" t="s">
        <v>58</v>
      </c>
      <c r="C45" s="22" t="s">
        <v>10</v>
      </c>
      <c r="D45" s="23"/>
      <c r="E45" s="23"/>
      <c r="F45" s="24"/>
      <c r="G45" s="17"/>
      <c r="H45" s="11"/>
      <c r="I45" s="11"/>
      <c r="J45" s="11"/>
    </row>
    <row r="46" spans="1:10" ht="24.75" customHeight="1" x14ac:dyDescent="0.25">
      <c r="A46" s="105"/>
      <c r="B46" s="18" t="s">
        <v>33</v>
      </c>
      <c r="C46" s="19" t="s">
        <v>41</v>
      </c>
      <c r="D46" s="20" t="e">
        <f>D57/D47*100</f>
        <v>#DIV/0!</v>
      </c>
      <c r="E46" s="20" t="e">
        <f>E57/E47*100</f>
        <v>#DIV/0!</v>
      </c>
      <c r="F46" s="21" t="e">
        <f>IF(E46/D46*100&gt;100,100,E46/D46*100)</f>
        <v>#DIV/0!</v>
      </c>
      <c r="G46" s="11"/>
      <c r="H46" s="11"/>
      <c r="I46" s="11"/>
      <c r="J46" s="11"/>
    </row>
    <row r="47" spans="1:10" ht="20.25" customHeight="1" x14ac:dyDescent="0.25">
      <c r="A47" s="105"/>
      <c r="B47" s="34" t="s">
        <v>46</v>
      </c>
      <c r="C47" s="31" t="s">
        <v>10</v>
      </c>
      <c r="D47" s="32">
        <f>SUM(D48:D56)</f>
        <v>0</v>
      </c>
      <c r="E47" s="32">
        <f>SUM(E48:E56)</f>
        <v>0</v>
      </c>
      <c r="F47" s="33"/>
      <c r="G47" s="17"/>
      <c r="H47" s="11"/>
      <c r="I47" s="11"/>
      <c r="J47" s="11"/>
    </row>
    <row r="48" spans="1:10" ht="20.25" customHeight="1" x14ac:dyDescent="0.25">
      <c r="A48" s="105"/>
      <c r="B48" s="26" t="s">
        <v>50</v>
      </c>
      <c r="C48" s="22" t="s">
        <v>10</v>
      </c>
      <c r="D48" s="23"/>
      <c r="E48" s="23"/>
      <c r="F48" s="24"/>
      <c r="G48" s="17"/>
      <c r="H48" s="11"/>
      <c r="I48" s="11"/>
      <c r="J48" s="11"/>
    </row>
    <row r="49" spans="1:10" ht="20.25" customHeight="1" x14ac:dyDescent="0.25">
      <c r="A49" s="105"/>
      <c r="B49" s="26" t="s">
        <v>51</v>
      </c>
      <c r="C49" s="22" t="s">
        <v>10</v>
      </c>
      <c r="D49" s="23"/>
      <c r="E49" s="23"/>
      <c r="F49" s="24"/>
      <c r="G49" s="17"/>
      <c r="H49" s="11"/>
      <c r="I49" s="11"/>
      <c r="J49" s="11"/>
    </row>
    <row r="50" spans="1:10" ht="20.25" customHeight="1" x14ac:dyDescent="0.25">
      <c r="A50" s="105"/>
      <c r="B50" s="26" t="s">
        <v>52</v>
      </c>
      <c r="C50" s="22" t="s">
        <v>10</v>
      </c>
      <c r="D50" s="23"/>
      <c r="E50" s="23"/>
      <c r="F50" s="24"/>
      <c r="G50" s="17"/>
      <c r="H50" s="11"/>
      <c r="I50" s="11"/>
      <c r="J50" s="11"/>
    </row>
    <row r="51" spans="1:10" ht="20.25" customHeight="1" x14ac:dyDescent="0.25">
      <c r="A51" s="105"/>
      <c r="B51" s="26" t="s">
        <v>53</v>
      </c>
      <c r="C51" s="22" t="s">
        <v>10</v>
      </c>
      <c r="D51" s="23"/>
      <c r="E51" s="23"/>
      <c r="F51" s="24"/>
      <c r="G51" s="17"/>
      <c r="H51" s="11"/>
      <c r="I51" s="11"/>
      <c r="J51" s="11"/>
    </row>
    <row r="52" spans="1:10" ht="20.25" customHeight="1" x14ac:dyDescent="0.25">
      <c r="A52" s="105"/>
      <c r="B52" s="26" t="s">
        <v>54</v>
      </c>
      <c r="C52" s="22" t="s">
        <v>10</v>
      </c>
      <c r="D52" s="23"/>
      <c r="E52" s="23"/>
      <c r="F52" s="24"/>
      <c r="G52" s="17"/>
      <c r="H52" s="11"/>
      <c r="I52" s="11"/>
      <c r="J52" s="11"/>
    </row>
    <row r="53" spans="1:10" ht="20.25" customHeight="1" x14ac:dyDescent="0.25">
      <c r="A53" s="105"/>
      <c r="B53" s="26" t="s">
        <v>55</v>
      </c>
      <c r="C53" s="22" t="s">
        <v>10</v>
      </c>
      <c r="D53" s="23"/>
      <c r="E53" s="23"/>
      <c r="F53" s="24"/>
      <c r="G53" s="17"/>
      <c r="H53" s="11"/>
      <c r="I53" s="11"/>
      <c r="J53" s="11"/>
    </row>
    <row r="54" spans="1:10" ht="20.25" customHeight="1" x14ac:dyDescent="0.25">
      <c r="A54" s="105"/>
      <c r="B54" s="26" t="s">
        <v>56</v>
      </c>
      <c r="C54" s="22" t="s">
        <v>10</v>
      </c>
      <c r="D54" s="23"/>
      <c r="E54" s="23"/>
      <c r="F54" s="24"/>
      <c r="G54" s="17"/>
      <c r="H54" s="11"/>
      <c r="I54" s="11"/>
      <c r="J54" s="11"/>
    </row>
    <row r="55" spans="1:10" ht="20.25" customHeight="1" x14ac:dyDescent="0.25">
      <c r="A55" s="105"/>
      <c r="B55" s="26" t="s">
        <v>57</v>
      </c>
      <c r="C55" s="22" t="s">
        <v>10</v>
      </c>
      <c r="D55" s="23"/>
      <c r="E55" s="23"/>
      <c r="F55" s="24"/>
      <c r="G55" s="17"/>
      <c r="H55" s="11"/>
      <c r="I55" s="11"/>
      <c r="J55" s="11"/>
    </row>
    <row r="56" spans="1:10" ht="20.25" customHeight="1" x14ac:dyDescent="0.25">
      <c r="A56" s="105"/>
      <c r="B56" s="26" t="s">
        <v>58</v>
      </c>
      <c r="C56" s="22" t="s">
        <v>10</v>
      </c>
      <c r="D56" s="23"/>
      <c r="E56" s="23"/>
      <c r="F56" s="24"/>
      <c r="G56" s="17"/>
      <c r="H56" s="11"/>
      <c r="I56" s="11"/>
      <c r="J56" s="11"/>
    </row>
    <row r="57" spans="1:10" ht="20.25" customHeight="1" x14ac:dyDescent="0.25">
      <c r="A57" s="105"/>
      <c r="B57" s="34" t="s">
        <v>85</v>
      </c>
      <c r="C57" s="31" t="s">
        <v>10</v>
      </c>
      <c r="D57" s="32">
        <f>SUM(D58:D66)</f>
        <v>0</v>
      </c>
      <c r="E57" s="32">
        <f>SUM(E58:E66)</f>
        <v>0</v>
      </c>
      <c r="F57" s="33"/>
      <c r="G57" s="17"/>
      <c r="H57" s="11"/>
      <c r="I57" s="11"/>
      <c r="J57" s="11"/>
    </row>
    <row r="58" spans="1:10" ht="20.25" customHeight="1" x14ac:dyDescent="0.25">
      <c r="A58" s="105"/>
      <c r="B58" s="26" t="s">
        <v>50</v>
      </c>
      <c r="C58" s="22" t="s">
        <v>10</v>
      </c>
      <c r="D58" s="23"/>
      <c r="E58" s="23"/>
      <c r="F58" s="24"/>
      <c r="G58" s="17"/>
      <c r="H58" s="11"/>
      <c r="I58" s="11"/>
      <c r="J58" s="11"/>
    </row>
    <row r="59" spans="1:10" ht="20.25" customHeight="1" x14ac:dyDescent="0.25">
      <c r="A59" s="105"/>
      <c r="B59" s="26" t="s">
        <v>51</v>
      </c>
      <c r="C59" s="22" t="s">
        <v>10</v>
      </c>
      <c r="D59" s="23"/>
      <c r="E59" s="23"/>
      <c r="F59" s="24"/>
      <c r="G59" s="17"/>
      <c r="H59" s="11"/>
      <c r="I59" s="11"/>
      <c r="J59" s="11"/>
    </row>
    <row r="60" spans="1:10" ht="20.25" customHeight="1" x14ac:dyDescent="0.25">
      <c r="A60" s="105"/>
      <c r="B60" s="26" t="s">
        <v>52</v>
      </c>
      <c r="C60" s="22" t="s">
        <v>10</v>
      </c>
      <c r="D60" s="23"/>
      <c r="E60" s="23"/>
      <c r="F60" s="24"/>
      <c r="G60" s="17"/>
      <c r="H60" s="11"/>
      <c r="I60" s="11"/>
      <c r="J60" s="11"/>
    </row>
    <row r="61" spans="1:10" ht="20.25" customHeight="1" x14ac:dyDescent="0.25">
      <c r="A61" s="105"/>
      <c r="B61" s="26" t="s">
        <v>53</v>
      </c>
      <c r="C61" s="22" t="s">
        <v>10</v>
      </c>
      <c r="D61" s="23"/>
      <c r="E61" s="23"/>
      <c r="F61" s="24"/>
      <c r="G61" s="17"/>
      <c r="H61" s="11"/>
      <c r="I61" s="11"/>
      <c r="J61" s="11"/>
    </row>
    <row r="62" spans="1:10" ht="20.25" customHeight="1" x14ac:dyDescent="0.25">
      <c r="A62" s="105"/>
      <c r="B62" s="26" t="s">
        <v>54</v>
      </c>
      <c r="C62" s="22" t="s">
        <v>10</v>
      </c>
      <c r="D62" s="23"/>
      <c r="E62" s="23"/>
      <c r="F62" s="24"/>
      <c r="G62" s="17"/>
      <c r="H62" s="11"/>
      <c r="I62" s="11"/>
      <c r="J62" s="11"/>
    </row>
    <row r="63" spans="1:10" ht="20.25" customHeight="1" x14ac:dyDescent="0.25">
      <c r="A63" s="105"/>
      <c r="B63" s="26" t="s">
        <v>55</v>
      </c>
      <c r="C63" s="22" t="s">
        <v>10</v>
      </c>
      <c r="D63" s="23"/>
      <c r="E63" s="23"/>
      <c r="F63" s="24"/>
      <c r="G63" s="17"/>
      <c r="H63" s="11"/>
      <c r="I63" s="11"/>
      <c r="J63" s="11"/>
    </row>
    <row r="64" spans="1:10" ht="20.25" customHeight="1" x14ac:dyDescent="0.25">
      <c r="A64" s="105"/>
      <c r="B64" s="26" t="s">
        <v>56</v>
      </c>
      <c r="C64" s="22" t="s">
        <v>10</v>
      </c>
      <c r="D64" s="23"/>
      <c r="E64" s="23"/>
      <c r="F64" s="24"/>
      <c r="G64" s="17"/>
      <c r="H64" s="11"/>
      <c r="I64" s="11"/>
      <c r="J64" s="11"/>
    </row>
    <row r="65" spans="1:10" ht="20.25" customHeight="1" x14ac:dyDescent="0.25">
      <c r="A65" s="105"/>
      <c r="B65" s="26" t="s">
        <v>57</v>
      </c>
      <c r="C65" s="22" t="s">
        <v>10</v>
      </c>
      <c r="D65" s="23"/>
      <c r="E65" s="23"/>
      <c r="F65" s="24"/>
      <c r="G65" s="17"/>
      <c r="H65" s="11"/>
      <c r="I65" s="11"/>
      <c r="J65" s="11"/>
    </row>
    <row r="66" spans="1:10" ht="85.5" customHeight="1" x14ac:dyDescent="0.25">
      <c r="A66" s="105"/>
      <c r="B66" s="26" t="s">
        <v>58</v>
      </c>
      <c r="C66" s="22" t="s">
        <v>10</v>
      </c>
      <c r="D66" s="23"/>
      <c r="E66" s="23"/>
      <c r="F66" s="24"/>
      <c r="G66" s="17"/>
      <c r="H66" s="11"/>
      <c r="I66" s="11"/>
      <c r="J66" s="11"/>
    </row>
    <row r="67" spans="1:10" ht="63" x14ac:dyDescent="0.25">
      <c r="A67" s="105"/>
      <c r="B67" s="18" t="s">
        <v>32</v>
      </c>
      <c r="C67" s="19" t="s">
        <v>41</v>
      </c>
      <c r="D67" s="20" t="e">
        <f>D78/D68*100</f>
        <v>#DIV/0!</v>
      </c>
      <c r="E67" s="20" t="e">
        <f>ROUND((E78/E68*100),2)</f>
        <v>#DIV/0!</v>
      </c>
      <c r="F67" s="21" t="e">
        <f>IF(E67/D67*100&gt;100,100,E67/D67*100)</f>
        <v>#DIV/0!</v>
      </c>
      <c r="G67" s="25"/>
      <c r="H67" s="11"/>
      <c r="I67" s="11"/>
      <c r="J67" s="11"/>
    </row>
    <row r="68" spans="1:10" ht="15.75" x14ac:dyDescent="0.25">
      <c r="A68" s="105"/>
      <c r="B68" s="30" t="s">
        <v>44</v>
      </c>
      <c r="C68" s="31" t="s">
        <v>10</v>
      </c>
      <c r="D68" s="32">
        <f>SUM(D69:D77)/3</f>
        <v>0</v>
      </c>
      <c r="E68" s="32">
        <f>SUM(E69:E77)/3</f>
        <v>0</v>
      </c>
      <c r="F68" s="33"/>
      <c r="G68" s="107"/>
      <c r="H68" s="108"/>
      <c r="I68" s="108"/>
      <c r="J68" s="108"/>
    </row>
    <row r="69" spans="1:10" ht="15.75" x14ac:dyDescent="0.25">
      <c r="A69" s="105"/>
      <c r="B69" s="26" t="s">
        <v>50</v>
      </c>
      <c r="C69" s="22" t="s">
        <v>10</v>
      </c>
      <c r="D69" s="23"/>
      <c r="E69" s="23"/>
      <c r="F69" s="27"/>
      <c r="G69" s="107"/>
      <c r="H69" s="108"/>
      <c r="I69" s="108"/>
      <c r="J69" s="108"/>
    </row>
    <row r="70" spans="1:10" ht="15.75" x14ac:dyDescent="0.25">
      <c r="A70" s="105"/>
      <c r="B70" s="26" t="s">
        <v>51</v>
      </c>
      <c r="C70" s="22" t="s">
        <v>10</v>
      </c>
      <c r="D70" s="23"/>
      <c r="E70" s="23"/>
      <c r="F70" s="27"/>
      <c r="G70" s="107"/>
      <c r="H70" s="108"/>
      <c r="I70" s="108"/>
      <c r="J70" s="108"/>
    </row>
    <row r="71" spans="1:10" ht="15.75" x14ac:dyDescent="0.25">
      <c r="A71" s="105"/>
      <c r="B71" s="26" t="s">
        <v>52</v>
      </c>
      <c r="C71" s="22" t="s">
        <v>10</v>
      </c>
      <c r="D71" s="23"/>
      <c r="E71" s="23"/>
      <c r="F71" s="27"/>
      <c r="G71" s="107"/>
      <c r="H71" s="108"/>
      <c r="I71" s="108"/>
      <c r="J71" s="108"/>
    </row>
    <row r="72" spans="1:10" ht="15.75" x14ac:dyDescent="0.25">
      <c r="A72" s="105"/>
      <c r="B72" s="26" t="s">
        <v>53</v>
      </c>
      <c r="C72" s="22" t="s">
        <v>10</v>
      </c>
      <c r="D72" s="23"/>
      <c r="E72" s="23"/>
      <c r="F72" s="27"/>
      <c r="G72" s="107"/>
      <c r="H72" s="108"/>
      <c r="I72" s="108"/>
      <c r="J72" s="108"/>
    </row>
    <row r="73" spans="1:10" ht="15.75" x14ac:dyDescent="0.25">
      <c r="A73" s="105"/>
      <c r="B73" s="26" t="s">
        <v>54</v>
      </c>
      <c r="C73" s="22" t="s">
        <v>10</v>
      </c>
      <c r="D73" s="23"/>
      <c r="E73" s="23"/>
      <c r="F73" s="27"/>
      <c r="G73" s="107"/>
      <c r="H73" s="108"/>
      <c r="I73" s="108"/>
      <c r="J73" s="108"/>
    </row>
    <row r="74" spans="1:10" ht="15.75" x14ac:dyDescent="0.25">
      <c r="A74" s="105"/>
      <c r="B74" s="26" t="s">
        <v>55</v>
      </c>
      <c r="C74" s="22" t="s">
        <v>10</v>
      </c>
      <c r="D74" s="23"/>
      <c r="E74" s="23"/>
      <c r="F74" s="27"/>
      <c r="G74" s="107"/>
      <c r="H74" s="108"/>
      <c r="I74" s="108"/>
      <c r="J74" s="108"/>
    </row>
    <row r="75" spans="1:10" ht="15.75" x14ac:dyDescent="0.25">
      <c r="A75" s="105"/>
      <c r="B75" s="26" t="s">
        <v>56</v>
      </c>
      <c r="C75" s="22" t="s">
        <v>10</v>
      </c>
      <c r="D75" s="23"/>
      <c r="E75" s="23"/>
      <c r="F75" s="27"/>
      <c r="G75" s="107"/>
      <c r="H75" s="108"/>
      <c r="I75" s="108"/>
      <c r="J75" s="108"/>
    </row>
    <row r="76" spans="1:10" ht="15.75" x14ac:dyDescent="0.25">
      <c r="A76" s="105"/>
      <c r="B76" s="26" t="s">
        <v>57</v>
      </c>
      <c r="C76" s="22" t="s">
        <v>10</v>
      </c>
      <c r="D76" s="23"/>
      <c r="E76" s="23"/>
      <c r="F76" s="27"/>
      <c r="G76" s="107"/>
      <c r="H76" s="108"/>
      <c r="I76" s="108"/>
      <c r="J76" s="108"/>
    </row>
    <row r="77" spans="1:10" ht="15.75" x14ac:dyDescent="0.25">
      <c r="A77" s="105"/>
      <c r="B77" s="26" t="s">
        <v>58</v>
      </c>
      <c r="C77" s="22" t="s">
        <v>10</v>
      </c>
      <c r="D77" s="23"/>
      <c r="E77" s="23"/>
      <c r="F77" s="27"/>
      <c r="G77" s="107"/>
      <c r="H77" s="108"/>
      <c r="I77" s="108"/>
      <c r="J77" s="108"/>
    </row>
    <row r="78" spans="1:10" ht="15.75" x14ac:dyDescent="0.25">
      <c r="A78" s="105"/>
      <c r="B78" s="45" t="s">
        <v>45</v>
      </c>
      <c r="C78" s="31" t="s">
        <v>10</v>
      </c>
      <c r="D78" s="32">
        <f>SUM(D79:D87)/3</f>
        <v>0</v>
      </c>
      <c r="E78" s="32">
        <f>SUM(E79:E87)/3</f>
        <v>0</v>
      </c>
      <c r="F78" s="33"/>
      <c r="G78" s="107"/>
      <c r="H78" s="108"/>
      <c r="I78" s="108"/>
      <c r="J78" s="108"/>
    </row>
    <row r="79" spans="1:10" ht="18.75" x14ac:dyDescent="0.3">
      <c r="A79" s="105"/>
      <c r="B79" s="26" t="s">
        <v>50</v>
      </c>
      <c r="C79" s="22" t="s">
        <v>10</v>
      </c>
      <c r="D79" s="23"/>
      <c r="E79" s="23"/>
      <c r="F79" s="27"/>
      <c r="G79" s="9"/>
      <c r="H79" s="9"/>
      <c r="I79" s="9"/>
      <c r="J79" s="9"/>
    </row>
    <row r="80" spans="1:10" ht="15.75" x14ac:dyDescent="0.25">
      <c r="A80" s="105"/>
      <c r="B80" s="26" t="s">
        <v>51</v>
      </c>
      <c r="C80" s="22" t="s">
        <v>10</v>
      </c>
      <c r="D80" s="23"/>
      <c r="E80" s="23"/>
      <c r="F80" s="27"/>
    </row>
    <row r="81" spans="1:10" ht="15.75" x14ac:dyDescent="0.25">
      <c r="A81" s="105"/>
      <c r="B81" s="26" t="s">
        <v>52</v>
      </c>
      <c r="C81" s="22" t="s">
        <v>10</v>
      </c>
      <c r="D81" s="23"/>
      <c r="E81" s="23"/>
      <c r="F81" s="27"/>
    </row>
    <row r="82" spans="1:10" ht="15.75" x14ac:dyDescent="0.25">
      <c r="A82" s="105"/>
      <c r="B82" s="26" t="s">
        <v>53</v>
      </c>
      <c r="C82" s="22" t="s">
        <v>10</v>
      </c>
      <c r="D82" s="23"/>
      <c r="E82" s="23"/>
      <c r="F82" s="27"/>
    </row>
    <row r="83" spans="1:10" ht="15.75" x14ac:dyDescent="0.25">
      <c r="A83" s="105"/>
      <c r="B83" s="26" t="s">
        <v>54</v>
      </c>
      <c r="C83" s="22" t="s">
        <v>10</v>
      </c>
      <c r="D83" s="23"/>
      <c r="E83" s="23"/>
      <c r="F83" s="27"/>
    </row>
    <row r="84" spans="1:10" ht="15.75" x14ac:dyDescent="0.25">
      <c r="A84" s="105"/>
      <c r="B84" s="26" t="s">
        <v>55</v>
      </c>
      <c r="C84" s="22" t="s">
        <v>10</v>
      </c>
      <c r="D84" s="23"/>
      <c r="E84" s="23"/>
      <c r="F84" s="27"/>
    </row>
    <row r="85" spans="1:10" ht="15.75" x14ac:dyDescent="0.25">
      <c r="A85" s="105"/>
      <c r="B85" s="26" t="s">
        <v>56</v>
      </c>
      <c r="C85" s="22" t="s">
        <v>10</v>
      </c>
      <c r="D85" s="23"/>
      <c r="E85" s="23"/>
      <c r="F85" s="27"/>
    </row>
    <row r="86" spans="1:10" ht="15.75" x14ac:dyDescent="0.25">
      <c r="A86" s="105"/>
      <c r="B86" s="26" t="s">
        <v>57</v>
      </c>
      <c r="C86" s="22" t="s">
        <v>10</v>
      </c>
      <c r="D86" s="23"/>
      <c r="E86" s="23"/>
      <c r="F86" s="27"/>
    </row>
    <row r="87" spans="1:10" ht="15.75" x14ac:dyDescent="0.25">
      <c r="A87" s="105"/>
      <c r="B87" s="26" t="s">
        <v>58</v>
      </c>
      <c r="C87" s="22" t="s">
        <v>10</v>
      </c>
      <c r="D87" s="23"/>
      <c r="E87" s="23"/>
      <c r="F87" s="27"/>
    </row>
    <row r="88" spans="1:10" ht="35.25" customHeight="1" x14ac:dyDescent="0.3">
      <c r="A88" s="105"/>
      <c r="B88" s="109" t="s">
        <v>47</v>
      </c>
      <c r="C88" s="109"/>
      <c r="D88" s="109"/>
      <c r="E88" s="109"/>
      <c r="F88" s="28" t="e">
        <f>(F25+F46+F67)/3</f>
        <v>#DIV/0!</v>
      </c>
      <c r="G88" s="9"/>
      <c r="H88" s="9"/>
      <c r="I88" s="9"/>
      <c r="J88" s="9"/>
    </row>
    <row r="89" spans="1:10" ht="30" x14ac:dyDescent="0.3">
      <c r="A89" s="105"/>
      <c r="B89" s="14" t="s">
        <v>48</v>
      </c>
      <c r="C89" s="14"/>
      <c r="D89" s="29" t="s">
        <v>11</v>
      </c>
      <c r="E89" s="29" t="s">
        <v>12</v>
      </c>
      <c r="F89" s="29" t="s">
        <v>13</v>
      </c>
      <c r="G89" s="9"/>
      <c r="H89" s="9"/>
      <c r="I89" s="9"/>
      <c r="J89" s="9"/>
    </row>
    <row r="90" spans="1:10" ht="25.5" x14ac:dyDescent="0.3">
      <c r="A90" s="105"/>
      <c r="B90" s="36" t="s">
        <v>86</v>
      </c>
      <c r="C90" s="37" t="s">
        <v>60</v>
      </c>
      <c r="D90" s="52">
        <f>SUM(D91:D99)</f>
        <v>0</v>
      </c>
      <c r="E90" s="52">
        <f>SUM(E91:E99)</f>
        <v>0</v>
      </c>
      <c r="F90" s="35" t="e">
        <f>ROUND((E90/D90*100),2)</f>
        <v>#DIV/0!</v>
      </c>
      <c r="G90" s="9"/>
      <c r="H90" s="9"/>
      <c r="I90" s="9"/>
      <c r="J90" s="9"/>
    </row>
    <row r="91" spans="1:10" ht="18.75" x14ac:dyDescent="0.3">
      <c r="A91" s="105"/>
      <c r="B91" s="26" t="s">
        <v>50</v>
      </c>
      <c r="C91" s="22" t="s">
        <v>60</v>
      </c>
      <c r="D91" s="53"/>
      <c r="E91" s="53"/>
      <c r="F91" s="27"/>
      <c r="G91" s="9"/>
      <c r="H91" s="9"/>
      <c r="I91" s="9"/>
      <c r="J91" s="9"/>
    </row>
    <row r="92" spans="1:10" ht="18.75" x14ac:dyDescent="0.3">
      <c r="A92" s="105"/>
      <c r="B92" s="26" t="s">
        <v>51</v>
      </c>
      <c r="C92" s="22" t="s">
        <v>60</v>
      </c>
      <c r="D92" s="53"/>
      <c r="E92" s="53"/>
      <c r="F92" s="27"/>
      <c r="G92" s="9"/>
      <c r="H92" s="9"/>
      <c r="I92" s="9"/>
      <c r="J92" s="9"/>
    </row>
    <row r="93" spans="1:10" ht="18.75" x14ac:dyDescent="0.3">
      <c r="A93" s="105"/>
      <c r="B93" s="26" t="s">
        <v>52</v>
      </c>
      <c r="C93" s="22" t="s">
        <v>60</v>
      </c>
      <c r="D93" s="53"/>
      <c r="E93" s="53"/>
      <c r="F93" s="27"/>
      <c r="G93" s="9"/>
      <c r="H93" s="9"/>
      <c r="I93" s="9"/>
      <c r="J93" s="9"/>
    </row>
    <row r="94" spans="1:10" ht="18.75" x14ac:dyDescent="0.3">
      <c r="A94" s="105"/>
      <c r="B94" s="26" t="s">
        <v>53</v>
      </c>
      <c r="C94" s="22" t="s">
        <v>60</v>
      </c>
      <c r="D94" s="53"/>
      <c r="E94" s="53"/>
      <c r="F94" s="27"/>
      <c r="G94" s="9"/>
      <c r="H94" s="9"/>
      <c r="I94" s="9"/>
      <c r="J94" s="9"/>
    </row>
    <row r="95" spans="1:10" ht="18.75" x14ac:dyDescent="0.3">
      <c r="A95" s="105"/>
      <c r="B95" s="26" t="s">
        <v>54</v>
      </c>
      <c r="C95" s="22" t="s">
        <v>60</v>
      </c>
      <c r="D95" s="53"/>
      <c r="E95" s="53"/>
      <c r="F95" s="27"/>
      <c r="G95" s="9"/>
      <c r="H95" s="9"/>
      <c r="I95" s="9"/>
      <c r="J95" s="9"/>
    </row>
    <row r="96" spans="1:10" ht="18.75" x14ac:dyDescent="0.3">
      <c r="A96" s="105"/>
      <c r="B96" s="26" t="s">
        <v>55</v>
      </c>
      <c r="C96" s="22" t="s">
        <v>60</v>
      </c>
      <c r="D96" s="53"/>
      <c r="E96" s="53"/>
      <c r="F96" s="27"/>
      <c r="G96" s="9"/>
      <c r="H96" s="9"/>
      <c r="I96" s="9"/>
      <c r="J96" s="9"/>
    </row>
    <row r="97" spans="1:10" ht="18.75" x14ac:dyDescent="0.3">
      <c r="A97" s="105"/>
      <c r="B97" s="26" t="s">
        <v>56</v>
      </c>
      <c r="C97" s="22" t="s">
        <v>60</v>
      </c>
      <c r="D97" s="53"/>
      <c r="E97" s="53"/>
      <c r="F97" s="27"/>
      <c r="G97" s="9"/>
      <c r="H97" s="9"/>
      <c r="I97" s="9"/>
      <c r="J97" s="9"/>
    </row>
    <row r="98" spans="1:10" ht="18.75" x14ac:dyDescent="0.3">
      <c r="A98" s="105"/>
      <c r="B98" s="26" t="s">
        <v>57</v>
      </c>
      <c r="C98" s="22" t="s">
        <v>60</v>
      </c>
      <c r="D98" s="53"/>
      <c r="E98" s="53"/>
      <c r="F98" s="27"/>
      <c r="G98" s="9"/>
      <c r="H98" s="9"/>
      <c r="I98" s="9"/>
      <c r="J98" s="9"/>
    </row>
    <row r="99" spans="1:10" ht="15" customHeight="1" x14ac:dyDescent="0.3">
      <c r="A99" s="105"/>
      <c r="B99" s="26" t="s">
        <v>58</v>
      </c>
      <c r="C99" s="22" t="s">
        <v>60</v>
      </c>
      <c r="D99" s="53"/>
      <c r="E99" s="53"/>
      <c r="F99" s="27"/>
      <c r="G99" s="9"/>
      <c r="H99" s="9"/>
      <c r="I99" s="9"/>
      <c r="J99" s="9"/>
    </row>
    <row r="100" spans="1:10" ht="25.5" x14ac:dyDescent="0.3">
      <c r="A100" s="105"/>
      <c r="B100" s="36" t="s">
        <v>87</v>
      </c>
      <c r="C100" s="37" t="s">
        <v>60</v>
      </c>
      <c r="D100" s="52">
        <f>SUM(D101:D109)</f>
        <v>0</v>
      </c>
      <c r="E100" s="52">
        <f>SUM(E101:E109)</f>
        <v>0</v>
      </c>
      <c r="F100" s="35" t="e">
        <f>ROUND((E100/D100*100),2)</f>
        <v>#DIV/0!</v>
      </c>
      <c r="G100" s="9"/>
      <c r="H100" s="9"/>
      <c r="I100" s="9"/>
      <c r="J100" s="9"/>
    </row>
    <row r="101" spans="1:10" ht="18.75" x14ac:dyDescent="0.3">
      <c r="A101" s="105"/>
      <c r="B101" s="26" t="s">
        <v>50</v>
      </c>
      <c r="C101" s="22" t="s">
        <v>60</v>
      </c>
      <c r="D101" s="53"/>
      <c r="E101" s="53"/>
      <c r="F101" s="27"/>
      <c r="G101" s="9"/>
      <c r="H101" s="9"/>
      <c r="I101" s="9"/>
      <c r="J101" s="9"/>
    </row>
    <row r="102" spans="1:10" ht="15.75" x14ac:dyDescent="0.25">
      <c r="A102" s="105"/>
      <c r="B102" s="26" t="s">
        <v>51</v>
      </c>
      <c r="C102" s="22" t="s">
        <v>60</v>
      </c>
      <c r="D102" s="53"/>
      <c r="E102" s="53"/>
      <c r="F102" s="27"/>
    </row>
    <row r="103" spans="1:10" ht="15.75" x14ac:dyDescent="0.25">
      <c r="A103" s="105"/>
      <c r="B103" s="26" t="s">
        <v>52</v>
      </c>
      <c r="C103" s="22" t="s">
        <v>60</v>
      </c>
      <c r="D103" s="53"/>
      <c r="E103" s="53"/>
      <c r="F103" s="27"/>
    </row>
    <row r="104" spans="1:10" ht="15.75" x14ac:dyDescent="0.25">
      <c r="A104" s="105"/>
      <c r="B104" s="26" t="s">
        <v>53</v>
      </c>
      <c r="C104" s="22" t="s">
        <v>60</v>
      </c>
      <c r="D104" s="53"/>
      <c r="E104" s="53"/>
      <c r="F104" s="27"/>
    </row>
    <row r="105" spans="1:10" ht="15.75" x14ac:dyDescent="0.25">
      <c r="A105" s="105"/>
      <c r="B105" s="26" t="s">
        <v>54</v>
      </c>
      <c r="C105" s="22" t="s">
        <v>60</v>
      </c>
      <c r="D105" s="53"/>
      <c r="E105" s="53"/>
      <c r="F105" s="27"/>
    </row>
    <row r="106" spans="1:10" ht="15.75" x14ac:dyDescent="0.25">
      <c r="A106" s="105"/>
      <c r="B106" s="26" t="s">
        <v>55</v>
      </c>
      <c r="C106" s="22" t="s">
        <v>60</v>
      </c>
      <c r="D106" s="53"/>
      <c r="E106" s="53"/>
      <c r="F106" s="27"/>
    </row>
    <row r="107" spans="1:10" ht="15.75" x14ac:dyDescent="0.25">
      <c r="A107" s="105"/>
      <c r="B107" s="26" t="s">
        <v>56</v>
      </c>
      <c r="C107" s="22" t="s">
        <v>60</v>
      </c>
      <c r="D107" s="53"/>
      <c r="E107" s="53"/>
      <c r="F107" s="27"/>
    </row>
    <row r="108" spans="1:10" ht="15.75" x14ac:dyDescent="0.25">
      <c r="A108" s="105"/>
      <c r="B108" s="26" t="s">
        <v>57</v>
      </c>
      <c r="C108" s="22" t="s">
        <v>60</v>
      </c>
      <c r="D108" s="53"/>
      <c r="E108" s="53"/>
      <c r="F108" s="27"/>
    </row>
    <row r="109" spans="1:10" ht="15.75" x14ac:dyDescent="0.25">
      <c r="A109" s="105"/>
      <c r="B109" s="26" t="s">
        <v>58</v>
      </c>
      <c r="C109" s="22" t="s">
        <v>60</v>
      </c>
      <c r="D109" s="53"/>
      <c r="E109" s="53"/>
      <c r="F109" s="27"/>
    </row>
    <row r="110" spans="1:10" ht="18.75" x14ac:dyDescent="0.3">
      <c r="A110" s="105"/>
      <c r="B110" s="109" t="s">
        <v>13</v>
      </c>
      <c r="C110" s="109"/>
      <c r="D110" s="109"/>
      <c r="E110" s="109"/>
      <c r="F110" s="28" t="e">
        <f>(F90+F100)/2</f>
        <v>#DIV/0!</v>
      </c>
      <c r="G110" s="9"/>
      <c r="H110" s="9"/>
      <c r="I110" s="9"/>
      <c r="J110" s="9"/>
    </row>
    <row r="111" spans="1:10" x14ac:dyDescent="0.25">
      <c r="A111" s="106"/>
      <c r="B111" s="110" t="s">
        <v>49</v>
      </c>
      <c r="C111" s="111"/>
      <c r="D111" s="111"/>
      <c r="E111" s="112"/>
      <c r="F111" s="35" t="e">
        <f>+(F88+F110)/2</f>
        <v>#DIV/0!</v>
      </c>
    </row>
  </sheetData>
  <mergeCells count="32">
    <mergeCell ref="A14:A16"/>
    <mergeCell ref="G14:G16"/>
    <mergeCell ref="H14:H16"/>
    <mergeCell ref="I14:I16"/>
    <mergeCell ref="J14:J16"/>
    <mergeCell ref="A7:J7"/>
    <mergeCell ref="A8:J8"/>
    <mergeCell ref="A9:J9"/>
    <mergeCell ref="A10:A12"/>
    <mergeCell ref="B10:I10"/>
    <mergeCell ref="B11:F11"/>
    <mergeCell ref="G11:I11"/>
    <mergeCell ref="J11:J12"/>
    <mergeCell ref="A6:J6"/>
    <mergeCell ref="A1:J1"/>
    <mergeCell ref="A2:J2"/>
    <mergeCell ref="A3:J3"/>
    <mergeCell ref="A4:J4"/>
    <mergeCell ref="A5:J5"/>
    <mergeCell ref="F17:F18"/>
    <mergeCell ref="A21:A22"/>
    <mergeCell ref="B21:F21"/>
    <mergeCell ref="A24:A111"/>
    <mergeCell ref="G68:J78"/>
    <mergeCell ref="B88:E88"/>
    <mergeCell ref="B110:E110"/>
    <mergeCell ref="B111:E111"/>
    <mergeCell ref="A17:A18"/>
    <mergeCell ref="B17:B18"/>
    <mergeCell ref="C17:C18"/>
    <mergeCell ref="D17:D18"/>
    <mergeCell ref="E17:E1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2:N34"/>
  <sheetViews>
    <sheetView tabSelected="1" topLeftCell="B1" zoomScale="70" zoomScaleNormal="70" workbookViewId="0">
      <selection activeCell="N6" sqref="N6"/>
    </sheetView>
  </sheetViews>
  <sheetFormatPr defaultRowHeight="15" x14ac:dyDescent="0.25"/>
  <cols>
    <col min="1" max="1" width="34.85546875" customWidth="1"/>
    <col min="2" max="2" width="34.28515625" customWidth="1"/>
    <col min="3" max="3" width="43.42578125" customWidth="1"/>
    <col min="4" max="4" width="13.42578125" customWidth="1"/>
    <col min="5" max="5" width="17.85546875" customWidth="1"/>
    <col min="6" max="6" width="63.5703125" customWidth="1"/>
    <col min="7" max="7" width="12.140625" customWidth="1"/>
    <col min="8" max="8" width="19.5703125" customWidth="1"/>
    <col min="9" max="9" width="19.42578125" customWidth="1"/>
    <col min="10" max="10" width="18.140625" customWidth="1"/>
    <col min="11" max="11" width="15.5703125" customWidth="1"/>
    <col min="12" max="12" width="25" customWidth="1"/>
    <col min="13" max="13" width="29.85546875" customWidth="1"/>
    <col min="14" max="14" width="25.42578125" customWidth="1"/>
  </cols>
  <sheetData>
    <row r="2" spans="1:14" ht="22.5" x14ac:dyDescent="0.25">
      <c r="A2" s="155" t="s">
        <v>115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4" ht="22.5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4" s="65" customFormat="1" ht="141.75" x14ac:dyDescent="0.25">
      <c r="A4" s="63" t="s">
        <v>61</v>
      </c>
      <c r="B4" s="61" t="s">
        <v>73</v>
      </c>
      <c r="C4" s="61" t="s">
        <v>62</v>
      </c>
      <c r="D4" s="64" t="s">
        <v>63</v>
      </c>
      <c r="E4" s="64" t="s">
        <v>64</v>
      </c>
      <c r="F4" s="64" t="s">
        <v>5</v>
      </c>
      <c r="G4" s="64" t="s">
        <v>65</v>
      </c>
      <c r="H4" s="64" t="s">
        <v>104</v>
      </c>
      <c r="I4" s="64" t="s">
        <v>105</v>
      </c>
      <c r="J4" s="87" t="s">
        <v>108</v>
      </c>
      <c r="K4" s="87" t="s">
        <v>109</v>
      </c>
      <c r="L4" s="87" t="s">
        <v>110</v>
      </c>
      <c r="M4" s="87" t="s">
        <v>111</v>
      </c>
      <c r="N4" s="87" t="s">
        <v>112</v>
      </c>
    </row>
    <row r="5" spans="1:14" ht="15" customHeight="1" x14ac:dyDescent="0.25">
      <c r="A5" s="40">
        <v>1</v>
      </c>
      <c r="B5" s="61">
        <v>2</v>
      </c>
      <c r="C5" s="41">
        <v>3</v>
      </c>
      <c r="D5" s="42">
        <v>4</v>
      </c>
      <c r="E5" s="42">
        <v>5</v>
      </c>
      <c r="F5" s="42">
        <v>6</v>
      </c>
      <c r="G5" s="42">
        <v>7</v>
      </c>
      <c r="H5" s="42">
        <v>8</v>
      </c>
      <c r="I5" s="42">
        <v>9</v>
      </c>
      <c r="J5" s="90">
        <v>10</v>
      </c>
      <c r="K5" s="90">
        <v>11</v>
      </c>
      <c r="L5" s="90">
        <v>12</v>
      </c>
      <c r="M5" s="90">
        <v>13</v>
      </c>
      <c r="N5" s="88">
        <v>14</v>
      </c>
    </row>
    <row r="6" spans="1:14" s="65" customFormat="1" ht="47.25" customHeight="1" x14ac:dyDescent="0.25">
      <c r="A6" s="156" t="s">
        <v>93</v>
      </c>
      <c r="B6" s="166" t="s">
        <v>74</v>
      </c>
      <c r="C6" s="150" t="s">
        <v>75</v>
      </c>
      <c r="D6" s="153" t="s">
        <v>103</v>
      </c>
      <c r="E6" s="145" t="s">
        <v>68</v>
      </c>
      <c r="F6" s="74" t="s">
        <v>90</v>
      </c>
      <c r="G6" s="75" t="s">
        <v>69</v>
      </c>
      <c r="H6" s="76">
        <v>41940</v>
      </c>
      <c r="I6" s="76">
        <f>H6</f>
        <v>41940</v>
      </c>
      <c r="J6" s="93">
        <v>0</v>
      </c>
      <c r="K6" s="94" t="s">
        <v>113</v>
      </c>
      <c r="L6" s="89"/>
      <c r="M6" s="95" t="s">
        <v>114</v>
      </c>
      <c r="N6" s="77">
        <f t="shared" ref="N6:N13" si="0">IF(I6/H6*100&gt;100,100,I6/H6*100)</f>
        <v>100</v>
      </c>
    </row>
    <row r="7" spans="1:14" s="65" customFormat="1" ht="31.5" x14ac:dyDescent="0.25">
      <c r="A7" s="156"/>
      <c r="B7" s="149"/>
      <c r="C7" s="151"/>
      <c r="D7" s="154"/>
      <c r="E7" s="146"/>
      <c r="F7" s="66" t="s">
        <v>86</v>
      </c>
      <c r="G7" s="67" t="s">
        <v>69</v>
      </c>
      <c r="H7" s="68">
        <v>15240</v>
      </c>
      <c r="I7" s="76">
        <f t="shared" ref="I7:I21" si="1">H7</f>
        <v>15240</v>
      </c>
      <c r="J7" s="93">
        <v>0</v>
      </c>
      <c r="K7" s="94" t="s">
        <v>113</v>
      </c>
      <c r="L7" s="89"/>
      <c r="M7" s="95" t="s">
        <v>114</v>
      </c>
      <c r="N7" s="78">
        <f t="shared" si="0"/>
        <v>100</v>
      </c>
    </row>
    <row r="8" spans="1:14" s="65" customFormat="1" ht="63" hidden="1" customHeight="1" x14ac:dyDescent="0.25">
      <c r="A8" s="156"/>
      <c r="B8" s="148" t="s">
        <v>76</v>
      </c>
      <c r="C8" s="152" t="s">
        <v>77</v>
      </c>
      <c r="D8" s="153" t="s">
        <v>103</v>
      </c>
      <c r="E8" s="147" t="s">
        <v>68</v>
      </c>
      <c r="F8" s="66" t="s">
        <v>90</v>
      </c>
      <c r="G8" s="67" t="s">
        <v>69</v>
      </c>
      <c r="H8" s="68"/>
      <c r="I8" s="76">
        <f t="shared" si="1"/>
        <v>0</v>
      </c>
      <c r="J8" s="93">
        <v>0</v>
      </c>
      <c r="K8" s="94" t="s">
        <v>113</v>
      </c>
      <c r="L8" s="89"/>
      <c r="M8" s="91"/>
      <c r="N8" s="78" t="e">
        <f t="shared" si="0"/>
        <v>#DIV/0!</v>
      </c>
    </row>
    <row r="9" spans="1:14" s="65" customFormat="1" ht="31.5" hidden="1" customHeight="1" x14ac:dyDescent="0.25">
      <c r="A9" s="156"/>
      <c r="B9" s="149"/>
      <c r="C9" s="151"/>
      <c r="D9" s="154"/>
      <c r="E9" s="146"/>
      <c r="F9" s="66" t="s">
        <v>86</v>
      </c>
      <c r="G9" s="67" t="s">
        <v>69</v>
      </c>
      <c r="H9" s="68"/>
      <c r="I9" s="76">
        <f t="shared" si="1"/>
        <v>0</v>
      </c>
      <c r="J9" s="93">
        <v>0</v>
      </c>
      <c r="K9" s="94" t="s">
        <v>113</v>
      </c>
      <c r="L9" s="89"/>
      <c r="M9" s="91"/>
      <c r="N9" s="78" t="e">
        <f t="shared" si="0"/>
        <v>#DIV/0!</v>
      </c>
    </row>
    <row r="10" spans="1:14" s="65" customFormat="1" ht="63" customHeight="1" x14ac:dyDescent="0.25">
      <c r="A10" s="156"/>
      <c r="B10" s="148" t="s">
        <v>78</v>
      </c>
      <c r="C10" s="152" t="s">
        <v>79</v>
      </c>
      <c r="D10" s="153" t="s">
        <v>103</v>
      </c>
      <c r="E10" s="147" t="s">
        <v>68</v>
      </c>
      <c r="F10" s="66" t="s">
        <v>90</v>
      </c>
      <c r="G10" s="67" t="s">
        <v>69</v>
      </c>
      <c r="H10" s="68">
        <v>10632</v>
      </c>
      <c r="I10" s="76">
        <f t="shared" si="1"/>
        <v>10632</v>
      </c>
      <c r="J10" s="93">
        <v>0</v>
      </c>
      <c r="K10" s="94" t="s">
        <v>113</v>
      </c>
      <c r="L10" s="89"/>
      <c r="M10" s="95" t="s">
        <v>114</v>
      </c>
      <c r="N10" s="78">
        <f t="shared" si="0"/>
        <v>100</v>
      </c>
    </row>
    <row r="11" spans="1:14" s="65" customFormat="1" ht="31.5" x14ac:dyDescent="0.25">
      <c r="A11" s="156"/>
      <c r="B11" s="149"/>
      <c r="C11" s="151"/>
      <c r="D11" s="154"/>
      <c r="E11" s="146"/>
      <c r="F11" s="66" t="s">
        <v>86</v>
      </c>
      <c r="G11" s="67" t="s">
        <v>69</v>
      </c>
      <c r="H11" s="68">
        <v>9600</v>
      </c>
      <c r="I11" s="76">
        <f t="shared" si="1"/>
        <v>9600</v>
      </c>
      <c r="J11" s="93">
        <v>0</v>
      </c>
      <c r="K11" s="94" t="s">
        <v>113</v>
      </c>
      <c r="L11" s="89"/>
      <c r="M11" s="95" t="s">
        <v>114</v>
      </c>
      <c r="N11" s="78">
        <f t="shared" si="0"/>
        <v>100</v>
      </c>
    </row>
    <row r="12" spans="1:14" s="65" customFormat="1" ht="63" customHeight="1" x14ac:dyDescent="0.25">
      <c r="A12" s="156"/>
      <c r="B12" s="148" t="s">
        <v>80</v>
      </c>
      <c r="C12" s="152" t="s">
        <v>81</v>
      </c>
      <c r="D12" s="153" t="s">
        <v>103</v>
      </c>
      <c r="E12" s="147" t="s">
        <v>68</v>
      </c>
      <c r="F12" s="66" t="s">
        <v>90</v>
      </c>
      <c r="G12" s="67" t="s">
        <v>69</v>
      </c>
      <c r="H12" s="68">
        <v>49668</v>
      </c>
      <c r="I12" s="76">
        <f t="shared" si="1"/>
        <v>49668</v>
      </c>
      <c r="J12" s="93">
        <v>0</v>
      </c>
      <c r="K12" s="94" t="s">
        <v>113</v>
      </c>
      <c r="L12" s="89"/>
      <c r="M12" s="95" t="s">
        <v>114</v>
      </c>
      <c r="N12" s="78">
        <f t="shared" si="0"/>
        <v>100</v>
      </c>
    </row>
    <row r="13" spans="1:14" s="65" customFormat="1" ht="34.15" customHeight="1" x14ac:dyDescent="0.25">
      <c r="A13" s="156"/>
      <c r="B13" s="149"/>
      <c r="C13" s="151"/>
      <c r="D13" s="154"/>
      <c r="E13" s="145"/>
      <c r="F13" s="66" t="s">
        <v>86</v>
      </c>
      <c r="G13" s="67" t="s">
        <v>69</v>
      </c>
      <c r="H13" s="68">
        <v>22500</v>
      </c>
      <c r="I13" s="76">
        <f t="shared" si="1"/>
        <v>22500</v>
      </c>
      <c r="J13" s="93">
        <v>0</v>
      </c>
      <c r="K13" s="94" t="s">
        <v>113</v>
      </c>
      <c r="L13" s="89"/>
      <c r="M13" s="95" t="s">
        <v>114</v>
      </c>
      <c r="N13" s="78">
        <f t="shared" si="0"/>
        <v>100</v>
      </c>
    </row>
    <row r="14" spans="1:14" s="65" customFormat="1" ht="31.5" hidden="1" customHeight="1" x14ac:dyDescent="0.25">
      <c r="A14" s="156"/>
      <c r="B14" s="148" t="s">
        <v>82</v>
      </c>
      <c r="C14" s="152" t="s">
        <v>83</v>
      </c>
      <c r="D14" s="153" t="s">
        <v>103</v>
      </c>
      <c r="E14" s="147" t="s">
        <v>68</v>
      </c>
      <c r="F14" s="66" t="s">
        <v>90</v>
      </c>
      <c r="G14" s="67" t="s">
        <v>69</v>
      </c>
      <c r="H14" s="83">
        <v>0</v>
      </c>
      <c r="I14" s="86">
        <f t="shared" si="1"/>
        <v>0</v>
      </c>
      <c r="J14" s="93">
        <v>0</v>
      </c>
      <c r="K14" s="94" t="s">
        <v>113</v>
      </c>
      <c r="L14" s="89"/>
      <c r="M14" s="91"/>
      <c r="N14" s="71">
        <v>0</v>
      </c>
    </row>
    <row r="15" spans="1:14" s="65" customFormat="1" ht="31.5" customHeight="1" x14ac:dyDescent="0.25">
      <c r="A15" s="156"/>
      <c r="B15" s="149"/>
      <c r="C15" s="151"/>
      <c r="D15" s="154"/>
      <c r="E15" s="145"/>
      <c r="F15" s="66" t="s">
        <v>86</v>
      </c>
      <c r="G15" s="67" t="s">
        <v>69</v>
      </c>
      <c r="H15" s="82">
        <v>11400</v>
      </c>
      <c r="I15" s="76">
        <f t="shared" si="1"/>
        <v>11400</v>
      </c>
      <c r="J15" s="93">
        <v>0</v>
      </c>
      <c r="K15" s="94" t="s">
        <v>113</v>
      </c>
      <c r="L15" s="89"/>
      <c r="M15" s="95" t="s">
        <v>114</v>
      </c>
      <c r="N15" s="79">
        <f t="shared" ref="N15:N21" si="2">IF(I15/H15*100&gt;100,100,I15/H15*100)</f>
        <v>100</v>
      </c>
    </row>
    <row r="16" spans="1:14" s="65" customFormat="1" ht="36" customHeight="1" x14ac:dyDescent="0.25">
      <c r="A16" s="156"/>
      <c r="B16" s="158" t="s">
        <v>101</v>
      </c>
      <c r="C16" s="152" t="s">
        <v>89</v>
      </c>
      <c r="D16" s="153" t="s">
        <v>103</v>
      </c>
      <c r="E16" s="147" t="s">
        <v>68</v>
      </c>
      <c r="F16" s="66" t="s">
        <v>90</v>
      </c>
      <c r="G16" s="67" t="s">
        <v>69</v>
      </c>
      <c r="H16" s="68">
        <v>68480</v>
      </c>
      <c r="I16" s="76">
        <f t="shared" si="1"/>
        <v>68480</v>
      </c>
      <c r="J16" s="93">
        <v>0</v>
      </c>
      <c r="K16" s="94" t="s">
        <v>113</v>
      </c>
      <c r="L16" s="89"/>
      <c r="M16" s="95" t="s">
        <v>114</v>
      </c>
      <c r="N16" s="78">
        <f t="shared" si="2"/>
        <v>100</v>
      </c>
    </row>
    <row r="17" spans="1:14" s="65" customFormat="1" ht="30.6" customHeight="1" x14ac:dyDescent="0.25">
      <c r="A17" s="156"/>
      <c r="B17" s="159"/>
      <c r="C17" s="151"/>
      <c r="D17" s="154"/>
      <c r="E17" s="146"/>
      <c r="F17" s="66" t="s">
        <v>86</v>
      </c>
      <c r="G17" s="67" t="s">
        <v>69</v>
      </c>
      <c r="H17" s="68">
        <v>26601.599999999999</v>
      </c>
      <c r="I17" s="76">
        <f t="shared" si="1"/>
        <v>26601.599999999999</v>
      </c>
      <c r="J17" s="93">
        <v>0</v>
      </c>
      <c r="K17" s="94" t="s">
        <v>113</v>
      </c>
      <c r="L17" s="89"/>
      <c r="M17" s="95" t="s">
        <v>114</v>
      </c>
      <c r="N17" s="78">
        <f t="shared" si="2"/>
        <v>100</v>
      </c>
    </row>
    <row r="18" spans="1:14" s="65" customFormat="1" ht="54" customHeight="1" x14ac:dyDescent="0.25">
      <c r="A18" s="156"/>
      <c r="B18" s="160" t="s">
        <v>98</v>
      </c>
      <c r="C18" s="162" t="s">
        <v>3</v>
      </c>
      <c r="D18" s="163" t="s">
        <v>70</v>
      </c>
      <c r="E18" s="143" t="s">
        <v>66</v>
      </c>
      <c r="F18" s="43" t="s">
        <v>99</v>
      </c>
      <c r="G18" s="67" t="s">
        <v>67</v>
      </c>
      <c r="H18" s="72">
        <v>100</v>
      </c>
      <c r="I18" s="76">
        <f t="shared" si="1"/>
        <v>100</v>
      </c>
      <c r="J18" s="93">
        <v>0</v>
      </c>
      <c r="K18" s="94" t="s">
        <v>113</v>
      </c>
      <c r="L18" s="89"/>
      <c r="M18" s="95" t="s">
        <v>114</v>
      </c>
      <c r="N18" s="80">
        <f t="shared" si="2"/>
        <v>100</v>
      </c>
    </row>
    <row r="19" spans="1:14" s="65" customFormat="1" ht="47.25" customHeight="1" x14ac:dyDescent="0.25">
      <c r="A19" s="156"/>
      <c r="B19" s="161"/>
      <c r="C19" s="162"/>
      <c r="D19" s="164"/>
      <c r="E19" s="144"/>
      <c r="F19" s="43" t="s">
        <v>100</v>
      </c>
      <c r="G19" s="67" t="s">
        <v>67</v>
      </c>
      <c r="H19" s="72">
        <v>100</v>
      </c>
      <c r="I19" s="76">
        <f t="shared" si="1"/>
        <v>100</v>
      </c>
      <c r="J19" s="93">
        <v>0</v>
      </c>
      <c r="K19" s="94" t="s">
        <v>113</v>
      </c>
      <c r="L19" s="89"/>
      <c r="M19" s="95" t="s">
        <v>114</v>
      </c>
      <c r="N19" s="80">
        <f t="shared" si="2"/>
        <v>100</v>
      </c>
    </row>
    <row r="20" spans="1:14" s="65" customFormat="1" ht="36" customHeight="1" x14ac:dyDescent="0.25">
      <c r="A20" s="156"/>
      <c r="B20" s="161"/>
      <c r="C20" s="162"/>
      <c r="D20" s="164"/>
      <c r="E20" s="143" t="s">
        <v>68</v>
      </c>
      <c r="F20" s="43" t="s">
        <v>72</v>
      </c>
      <c r="G20" s="43" t="s">
        <v>71</v>
      </c>
      <c r="H20" s="72">
        <v>5</v>
      </c>
      <c r="I20" s="76">
        <f t="shared" si="1"/>
        <v>5</v>
      </c>
      <c r="J20" s="93">
        <v>0</v>
      </c>
      <c r="K20" s="94" t="s">
        <v>113</v>
      </c>
      <c r="L20" s="89"/>
      <c r="M20" s="95" t="s">
        <v>114</v>
      </c>
      <c r="N20" s="81">
        <f t="shared" si="2"/>
        <v>100</v>
      </c>
    </row>
    <row r="21" spans="1:14" s="65" customFormat="1" ht="36" customHeight="1" x14ac:dyDescent="0.25">
      <c r="A21" s="157"/>
      <c r="B21" s="144"/>
      <c r="C21" s="162"/>
      <c r="D21" s="165"/>
      <c r="E21" s="144"/>
      <c r="F21" s="44" t="s">
        <v>102</v>
      </c>
      <c r="G21" s="43" t="s">
        <v>71</v>
      </c>
      <c r="H21" s="73">
        <v>2750</v>
      </c>
      <c r="I21" s="76">
        <f t="shared" si="1"/>
        <v>2750</v>
      </c>
      <c r="J21" s="93">
        <v>0</v>
      </c>
      <c r="K21" s="94" t="s">
        <v>113</v>
      </c>
      <c r="L21" s="89"/>
      <c r="M21" s="95" t="s">
        <v>114</v>
      </c>
      <c r="N21" s="81">
        <f t="shared" si="2"/>
        <v>100</v>
      </c>
    </row>
    <row r="25" spans="1:14" s="59" customFormat="1" ht="34.5" customHeight="1" x14ac:dyDescent="0.3">
      <c r="A25" s="57" t="s">
        <v>94</v>
      </c>
      <c r="B25" s="57"/>
      <c r="C25" s="57"/>
      <c r="D25" s="57"/>
      <c r="E25" s="57"/>
      <c r="F25" s="58" t="s">
        <v>95</v>
      </c>
    </row>
    <row r="26" spans="1:14" x14ac:dyDescent="0.25">
      <c r="A26" s="56"/>
      <c r="B26" s="56"/>
      <c r="C26" s="56"/>
      <c r="D26" s="56"/>
      <c r="E26" s="56"/>
      <c r="F26" s="56"/>
    </row>
    <row r="27" spans="1:14" x14ac:dyDescent="0.25">
      <c r="A27" s="56"/>
      <c r="B27" s="56"/>
      <c r="C27" s="56"/>
      <c r="D27" s="56"/>
      <c r="E27" s="56"/>
      <c r="F27" s="56"/>
    </row>
    <row r="28" spans="1:14" x14ac:dyDescent="0.25">
      <c r="A28" s="56"/>
      <c r="B28" s="56"/>
      <c r="C28" s="56"/>
      <c r="D28" s="56"/>
      <c r="E28" s="56"/>
      <c r="F28" s="56"/>
    </row>
    <row r="29" spans="1:14" x14ac:dyDescent="0.25">
      <c r="A29" s="56" t="s">
        <v>96</v>
      </c>
      <c r="B29" s="56"/>
      <c r="C29" s="56"/>
      <c r="D29" s="56"/>
      <c r="E29" s="56"/>
      <c r="F29" s="56"/>
    </row>
    <row r="30" spans="1:14" x14ac:dyDescent="0.25">
      <c r="A30" s="56"/>
      <c r="B30" s="56"/>
      <c r="C30" s="56"/>
      <c r="D30" s="56"/>
      <c r="E30" s="56"/>
      <c r="F30" s="56"/>
    </row>
    <row r="31" spans="1:14" x14ac:dyDescent="0.25">
      <c r="A31" s="56"/>
      <c r="B31" s="56"/>
      <c r="C31" s="56"/>
      <c r="D31" s="56"/>
      <c r="E31" s="56"/>
      <c r="F31" s="56"/>
    </row>
    <row r="32" spans="1:14" x14ac:dyDescent="0.25">
      <c r="A32" s="56"/>
      <c r="B32" s="56"/>
      <c r="C32" s="56"/>
      <c r="D32" s="56"/>
      <c r="E32" s="56"/>
      <c r="F32" s="56"/>
    </row>
    <row r="33" spans="1:6" x14ac:dyDescent="0.25">
      <c r="A33" s="56"/>
      <c r="B33" s="56"/>
      <c r="C33" s="56"/>
      <c r="D33" s="56"/>
      <c r="E33" s="56"/>
      <c r="F33" s="56"/>
    </row>
    <row r="34" spans="1:6" x14ac:dyDescent="0.25">
      <c r="A34" s="56"/>
      <c r="B34" s="56"/>
      <c r="C34" s="56"/>
      <c r="D34" s="56"/>
      <c r="E34" s="56"/>
      <c r="F34" s="56"/>
    </row>
  </sheetData>
  <autoFilter ref="A4:N21">
    <filterColumn colId="8">
      <filters>
        <filter val="10 152,0"/>
        <filter val="100,0"/>
        <filter val="11 880,0"/>
        <filter val="15 336,0"/>
        <filter val="2 750,0"/>
        <filter val="25 812,0"/>
        <filter val="27 849,6"/>
        <filter val="28 404,0"/>
        <filter val="4 320,0"/>
        <filter val="5,0"/>
        <filter val="60 372,0"/>
        <filter val="80 352,0"/>
        <filter val="9"/>
      </filters>
    </filterColumn>
  </autoFilter>
  <mergeCells count="31">
    <mergeCell ref="D10:D11"/>
    <mergeCell ref="A2:M2"/>
    <mergeCell ref="A6:A21"/>
    <mergeCell ref="D6:D7"/>
    <mergeCell ref="D8:D9"/>
    <mergeCell ref="D12:D13"/>
    <mergeCell ref="D14:D15"/>
    <mergeCell ref="D16:D17"/>
    <mergeCell ref="B16:B17"/>
    <mergeCell ref="C16:C17"/>
    <mergeCell ref="B18:B21"/>
    <mergeCell ref="C18:C21"/>
    <mergeCell ref="D18:D21"/>
    <mergeCell ref="B6:B7"/>
    <mergeCell ref="B8:B9"/>
    <mergeCell ref="B10:B11"/>
    <mergeCell ref="B12:B13"/>
    <mergeCell ref="B14:B15"/>
    <mergeCell ref="C6:C7"/>
    <mergeCell ref="C8:C9"/>
    <mergeCell ref="C10:C11"/>
    <mergeCell ref="C12:C13"/>
    <mergeCell ref="C14:C15"/>
    <mergeCell ref="E20:E21"/>
    <mergeCell ref="E18:E19"/>
    <mergeCell ref="E6:E7"/>
    <mergeCell ref="E8:E9"/>
    <mergeCell ref="E14:E15"/>
    <mergeCell ref="E10:E11"/>
    <mergeCell ref="E12:E13"/>
    <mergeCell ref="E16:E17"/>
  </mergeCells>
  <pageMargins left="0.70866141732283472" right="0.70866141732283472" top="0.74803149606299213" bottom="0.74803149606299213" header="0.31496062992125984" footer="0.31496062992125984"/>
  <pageSetup paperSize="9" scale="41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2:N34"/>
  <sheetViews>
    <sheetView topLeftCell="C1" zoomScale="70" zoomScaleNormal="70" workbookViewId="0">
      <selection activeCell="N6" sqref="N6"/>
    </sheetView>
  </sheetViews>
  <sheetFormatPr defaultRowHeight="15" x14ac:dyDescent="0.25"/>
  <cols>
    <col min="1" max="1" width="34.85546875" customWidth="1"/>
    <col min="2" max="2" width="34.28515625" customWidth="1"/>
    <col min="3" max="3" width="43.42578125" customWidth="1"/>
    <col min="4" max="4" width="13.42578125" customWidth="1"/>
    <col min="5" max="5" width="17.85546875" customWidth="1"/>
    <col min="6" max="6" width="63.5703125" customWidth="1"/>
    <col min="7" max="7" width="12.140625" customWidth="1"/>
    <col min="8" max="8" width="19.5703125" customWidth="1"/>
    <col min="9" max="9" width="19.42578125" customWidth="1"/>
    <col min="10" max="10" width="18.140625" customWidth="1"/>
    <col min="11" max="11" width="15.5703125" customWidth="1"/>
    <col min="12" max="12" width="25" customWidth="1"/>
    <col min="13" max="13" width="29.85546875" customWidth="1"/>
    <col min="14" max="14" width="25.42578125" customWidth="1"/>
  </cols>
  <sheetData>
    <row r="2" spans="1:14" ht="22.5" x14ac:dyDescent="0.25">
      <c r="A2" s="155" t="str">
        <f>ШС!A2</f>
        <v>ОЦЕНКА ИСПОЛНЕНИЯ МУНИЦИПАЛЬНОГО ЗАДАНИЯ  ЗА 2025 ГОД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4" ht="22.5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4" s="65" customFormat="1" ht="141.75" x14ac:dyDescent="0.25">
      <c r="A4" s="63" t="s">
        <v>61</v>
      </c>
      <c r="B4" s="61" t="s">
        <v>73</v>
      </c>
      <c r="C4" s="61" t="s">
        <v>62</v>
      </c>
      <c r="D4" s="64" t="s">
        <v>63</v>
      </c>
      <c r="E4" s="64" t="s">
        <v>64</v>
      </c>
      <c r="F4" s="64" t="s">
        <v>5</v>
      </c>
      <c r="G4" s="64" t="s">
        <v>65</v>
      </c>
      <c r="H4" s="64" t="s">
        <v>104</v>
      </c>
      <c r="I4" s="64" t="s">
        <v>105</v>
      </c>
      <c r="J4" s="87" t="s">
        <v>108</v>
      </c>
      <c r="K4" s="87" t="s">
        <v>109</v>
      </c>
      <c r="L4" s="87" t="s">
        <v>110</v>
      </c>
      <c r="M4" s="87" t="s">
        <v>111</v>
      </c>
      <c r="N4" s="87" t="s">
        <v>112</v>
      </c>
    </row>
    <row r="5" spans="1:14" ht="15" customHeight="1" x14ac:dyDescent="0.25">
      <c r="A5" s="40">
        <v>1</v>
      </c>
      <c r="B5" s="61">
        <v>2</v>
      </c>
      <c r="C5" s="41">
        <v>3</v>
      </c>
      <c r="D5" s="42">
        <v>4</v>
      </c>
      <c r="E5" s="42">
        <v>5</v>
      </c>
      <c r="F5" s="42">
        <v>6</v>
      </c>
      <c r="G5" s="42">
        <v>7</v>
      </c>
      <c r="H5" s="42">
        <v>8</v>
      </c>
      <c r="I5" s="42">
        <v>9</v>
      </c>
      <c r="J5" s="90">
        <v>10</v>
      </c>
      <c r="K5" s="90">
        <v>11</v>
      </c>
      <c r="L5" s="90">
        <v>12</v>
      </c>
      <c r="M5" s="90">
        <v>13</v>
      </c>
      <c r="N5" s="88">
        <v>14</v>
      </c>
    </row>
    <row r="6" spans="1:14" s="65" customFormat="1" ht="47.25" customHeight="1" x14ac:dyDescent="0.25">
      <c r="A6" s="156" t="s">
        <v>92</v>
      </c>
      <c r="B6" s="166" t="s">
        <v>74</v>
      </c>
      <c r="C6" s="150" t="s">
        <v>75</v>
      </c>
      <c r="D6" s="153" t="s">
        <v>103</v>
      </c>
      <c r="E6" s="145" t="s">
        <v>68</v>
      </c>
      <c r="F6" s="74" t="s">
        <v>90</v>
      </c>
      <c r="G6" s="75" t="s">
        <v>69</v>
      </c>
      <c r="H6" s="76">
        <v>6857</v>
      </c>
      <c r="I6" s="76">
        <f>H6</f>
        <v>6857</v>
      </c>
      <c r="J6" s="93">
        <v>0</v>
      </c>
      <c r="K6" s="94" t="s">
        <v>113</v>
      </c>
      <c r="L6" s="89"/>
      <c r="M6" s="95" t="s">
        <v>114</v>
      </c>
      <c r="N6" s="77">
        <f t="shared" ref="N6:N14" si="0">IF(I6/H6*100&gt;100,100,I6/H6*100)</f>
        <v>100</v>
      </c>
    </row>
    <row r="7" spans="1:14" s="65" customFormat="1" ht="31.5" x14ac:dyDescent="0.25">
      <c r="A7" s="156"/>
      <c r="B7" s="149"/>
      <c r="C7" s="151"/>
      <c r="D7" s="154"/>
      <c r="E7" s="146"/>
      <c r="F7" s="66" t="s">
        <v>86</v>
      </c>
      <c r="G7" s="67" t="s">
        <v>69</v>
      </c>
      <c r="H7" s="68">
        <v>8352.5</v>
      </c>
      <c r="I7" s="76">
        <f>H7</f>
        <v>8352.5</v>
      </c>
      <c r="J7" s="93">
        <v>0</v>
      </c>
      <c r="K7" s="94" t="s">
        <v>113</v>
      </c>
      <c r="L7" s="89"/>
      <c r="M7" s="95" t="s">
        <v>114</v>
      </c>
      <c r="N7" s="78">
        <f t="shared" si="0"/>
        <v>100</v>
      </c>
    </row>
    <row r="8" spans="1:14" s="65" customFormat="1" ht="63" hidden="1" customHeight="1" x14ac:dyDescent="0.25">
      <c r="A8" s="156"/>
      <c r="B8" s="148" t="s">
        <v>76</v>
      </c>
      <c r="C8" s="152" t="s">
        <v>77</v>
      </c>
      <c r="D8" s="153" t="s">
        <v>103</v>
      </c>
      <c r="E8" s="147" t="s">
        <v>68</v>
      </c>
      <c r="F8" s="66" t="s">
        <v>90</v>
      </c>
      <c r="G8" s="67" t="s">
        <v>69</v>
      </c>
      <c r="H8" s="68"/>
      <c r="I8" s="76">
        <f t="shared" ref="I8:I20" si="1">H8</f>
        <v>0</v>
      </c>
      <c r="J8" s="93">
        <v>0</v>
      </c>
      <c r="K8" s="94" t="s">
        <v>113</v>
      </c>
      <c r="L8" s="89"/>
      <c r="M8" s="91"/>
      <c r="N8" s="78" t="e">
        <f t="shared" si="0"/>
        <v>#DIV/0!</v>
      </c>
    </row>
    <row r="9" spans="1:14" s="65" customFormat="1" ht="31.5" hidden="1" customHeight="1" x14ac:dyDescent="0.25">
      <c r="A9" s="156"/>
      <c r="B9" s="149"/>
      <c r="C9" s="151"/>
      <c r="D9" s="154"/>
      <c r="E9" s="146"/>
      <c r="F9" s="66" t="s">
        <v>86</v>
      </c>
      <c r="G9" s="67" t="s">
        <v>69</v>
      </c>
      <c r="H9" s="68"/>
      <c r="I9" s="76">
        <f t="shared" si="1"/>
        <v>0</v>
      </c>
      <c r="J9" s="93">
        <v>0</v>
      </c>
      <c r="K9" s="94" t="s">
        <v>113</v>
      </c>
      <c r="L9" s="89"/>
      <c r="M9" s="91"/>
      <c r="N9" s="78" t="e">
        <f t="shared" si="0"/>
        <v>#DIV/0!</v>
      </c>
    </row>
    <row r="10" spans="1:14" s="65" customFormat="1" ht="63" customHeight="1" x14ac:dyDescent="0.25">
      <c r="A10" s="156"/>
      <c r="B10" s="148" t="s">
        <v>78</v>
      </c>
      <c r="C10" s="152" t="s">
        <v>79</v>
      </c>
      <c r="D10" s="153" t="s">
        <v>103</v>
      </c>
      <c r="E10" s="147" t="s">
        <v>68</v>
      </c>
      <c r="F10" s="66" t="s">
        <v>90</v>
      </c>
      <c r="G10" s="67" t="s">
        <v>69</v>
      </c>
      <c r="H10" s="68">
        <v>42329.5</v>
      </c>
      <c r="I10" s="76">
        <f t="shared" si="1"/>
        <v>42329.5</v>
      </c>
      <c r="J10" s="93">
        <v>0</v>
      </c>
      <c r="K10" s="94" t="s">
        <v>113</v>
      </c>
      <c r="L10" s="89"/>
      <c r="M10" s="95" t="s">
        <v>114</v>
      </c>
      <c r="N10" s="78">
        <f t="shared" si="0"/>
        <v>100</v>
      </c>
    </row>
    <row r="11" spans="1:14" s="65" customFormat="1" ht="31.5" x14ac:dyDescent="0.25">
      <c r="A11" s="156"/>
      <c r="B11" s="149"/>
      <c r="C11" s="151"/>
      <c r="D11" s="154"/>
      <c r="E11" s="146"/>
      <c r="F11" s="66" t="s">
        <v>86</v>
      </c>
      <c r="G11" s="67" t="s">
        <v>69</v>
      </c>
      <c r="H11" s="68">
        <v>24970</v>
      </c>
      <c r="I11" s="76">
        <f t="shared" si="1"/>
        <v>24970</v>
      </c>
      <c r="J11" s="93">
        <v>0</v>
      </c>
      <c r="K11" s="94" t="s">
        <v>113</v>
      </c>
      <c r="L11" s="89"/>
      <c r="M11" s="95" t="s">
        <v>114</v>
      </c>
      <c r="N11" s="78">
        <f t="shared" si="0"/>
        <v>100</v>
      </c>
    </row>
    <row r="12" spans="1:14" s="65" customFormat="1" ht="63" customHeight="1" x14ac:dyDescent="0.25">
      <c r="A12" s="156"/>
      <c r="B12" s="148" t="s">
        <v>80</v>
      </c>
      <c r="C12" s="152" t="s">
        <v>81</v>
      </c>
      <c r="D12" s="153" t="s">
        <v>103</v>
      </c>
      <c r="E12" s="147" t="s">
        <v>68</v>
      </c>
      <c r="F12" s="66" t="s">
        <v>90</v>
      </c>
      <c r="G12" s="67" t="s">
        <v>69</v>
      </c>
      <c r="H12" s="68">
        <v>54565</v>
      </c>
      <c r="I12" s="76">
        <f t="shared" si="1"/>
        <v>54565</v>
      </c>
      <c r="J12" s="93">
        <v>0</v>
      </c>
      <c r="K12" s="94" t="s">
        <v>113</v>
      </c>
      <c r="L12" s="89"/>
      <c r="M12" s="95" t="s">
        <v>114</v>
      </c>
      <c r="N12" s="78">
        <f t="shared" si="0"/>
        <v>100</v>
      </c>
    </row>
    <row r="13" spans="1:14" s="65" customFormat="1" ht="34.15" customHeight="1" x14ac:dyDescent="0.25">
      <c r="A13" s="156"/>
      <c r="B13" s="149"/>
      <c r="C13" s="151"/>
      <c r="D13" s="154"/>
      <c r="E13" s="145"/>
      <c r="F13" s="66" t="s">
        <v>86</v>
      </c>
      <c r="G13" s="67" t="s">
        <v>69</v>
      </c>
      <c r="H13" s="68">
        <v>91610.5</v>
      </c>
      <c r="I13" s="76">
        <f t="shared" si="1"/>
        <v>91610.5</v>
      </c>
      <c r="J13" s="93">
        <v>0</v>
      </c>
      <c r="K13" s="94" t="s">
        <v>113</v>
      </c>
      <c r="L13" s="89"/>
      <c r="M13" s="95" t="s">
        <v>114</v>
      </c>
      <c r="N13" s="78">
        <f t="shared" si="0"/>
        <v>100</v>
      </c>
    </row>
    <row r="14" spans="1:14" s="65" customFormat="1" ht="31.5" customHeight="1" x14ac:dyDescent="0.25">
      <c r="A14" s="156"/>
      <c r="B14" s="148" t="s">
        <v>82</v>
      </c>
      <c r="C14" s="152" t="s">
        <v>83</v>
      </c>
      <c r="D14" s="153" t="s">
        <v>103</v>
      </c>
      <c r="E14" s="147" t="s">
        <v>68</v>
      </c>
      <c r="F14" s="66" t="s">
        <v>90</v>
      </c>
      <c r="G14" s="67" t="s">
        <v>69</v>
      </c>
      <c r="H14" s="82">
        <v>1009</v>
      </c>
      <c r="I14" s="76">
        <f t="shared" si="1"/>
        <v>1009</v>
      </c>
      <c r="J14" s="93">
        <v>0</v>
      </c>
      <c r="K14" s="94" t="s">
        <v>113</v>
      </c>
      <c r="L14" s="89"/>
      <c r="M14" s="95" t="s">
        <v>114</v>
      </c>
      <c r="N14" s="79">
        <f t="shared" si="0"/>
        <v>100</v>
      </c>
    </row>
    <row r="15" spans="1:14" s="65" customFormat="1" ht="31.5" hidden="1" customHeight="1" x14ac:dyDescent="0.25">
      <c r="A15" s="156"/>
      <c r="B15" s="149"/>
      <c r="C15" s="151"/>
      <c r="D15" s="154"/>
      <c r="E15" s="145"/>
      <c r="F15" s="66" t="s">
        <v>86</v>
      </c>
      <c r="G15" s="67" t="s">
        <v>69</v>
      </c>
      <c r="H15" s="70">
        <v>0</v>
      </c>
      <c r="I15" s="86">
        <f t="shared" si="1"/>
        <v>0</v>
      </c>
      <c r="J15" s="93">
        <v>0</v>
      </c>
      <c r="K15" s="94" t="s">
        <v>113</v>
      </c>
      <c r="L15" s="89"/>
      <c r="M15" s="91"/>
      <c r="N15" s="71">
        <v>0</v>
      </c>
    </row>
    <row r="16" spans="1:14" s="65" customFormat="1" ht="36" customHeight="1" x14ac:dyDescent="0.25">
      <c r="A16" s="156"/>
      <c r="B16" s="158" t="s">
        <v>101</v>
      </c>
      <c r="C16" s="152" t="s">
        <v>89</v>
      </c>
      <c r="D16" s="153" t="s">
        <v>103</v>
      </c>
      <c r="E16" s="147" t="s">
        <v>68</v>
      </c>
      <c r="F16" s="66" t="s">
        <v>90</v>
      </c>
      <c r="G16" s="67" t="s">
        <v>69</v>
      </c>
      <c r="H16" s="68">
        <v>44455</v>
      </c>
      <c r="I16" s="76">
        <f t="shared" si="1"/>
        <v>44455</v>
      </c>
      <c r="J16" s="93">
        <v>0</v>
      </c>
      <c r="K16" s="94" t="s">
        <v>113</v>
      </c>
      <c r="L16" s="89"/>
      <c r="M16" s="95" t="s">
        <v>114</v>
      </c>
      <c r="N16" s="78">
        <f t="shared" ref="N16:N21" si="2">IF(I16/H16*100&gt;100,100,I16/H16*100)</f>
        <v>100</v>
      </c>
    </row>
    <row r="17" spans="1:14" s="65" customFormat="1" ht="30.6" customHeight="1" x14ac:dyDescent="0.25">
      <c r="A17" s="156"/>
      <c r="B17" s="159"/>
      <c r="C17" s="151"/>
      <c r="D17" s="154"/>
      <c r="E17" s="146"/>
      <c r="F17" s="66" t="s">
        <v>86</v>
      </c>
      <c r="G17" s="67" t="s">
        <v>69</v>
      </c>
      <c r="H17" s="68">
        <v>25714</v>
      </c>
      <c r="I17" s="76">
        <f t="shared" si="1"/>
        <v>25714</v>
      </c>
      <c r="J17" s="93">
        <v>0</v>
      </c>
      <c r="K17" s="94" t="s">
        <v>113</v>
      </c>
      <c r="L17" s="89"/>
      <c r="M17" s="95" t="s">
        <v>114</v>
      </c>
      <c r="N17" s="78">
        <f t="shared" si="2"/>
        <v>100</v>
      </c>
    </row>
    <row r="18" spans="1:14" s="65" customFormat="1" ht="54" customHeight="1" x14ac:dyDescent="0.25">
      <c r="A18" s="156"/>
      <c r="B18" s="160" t="s">
        <v>98</v>
      </c>
      <c r="C18" s="162" t="s">
        <v>3</v>
      </c>
      <c r="D18" s="163" t="s">
        <v>70</v>
      </c>
      <c r="E18" s="143" t="s">
        <v>66</v>
      </c>
      <c r="F18" s="43" t="s">
        <v>99</v>
      </c>
      <c r="G18" s="67" t="s">
        <v>67</v>
      </c>
      <c r="H18" s="72">
        <v>100</v>
      </c>
      <c r="I18" s="76">
        <f t="shared" si="1"/>
        <v>100</v>
      </c>
      <c r="J18" s="93">
        <v>0</v>
      </c>
      <c r="K18" s="94" t="s">
        <v>113</v>
      </c>
      <c r="L18" s="89"/>
      <c r="M18" s="95" t="s">
        <v>114</v>
      </c>
      <c r="N18" s="80">
        <f t="shared" si="2"/>
        <v>100</v>
      </c>
    </row>
    <row r="19" spans="1:14" s="65" customFormat="1" ht="47.25" customHeight="1" x14ac:dyDescent="0.25">
      <c r="A19" s="156"/>
      <c r="B19" s="161"/>
      <c r="C19" s="162"/>
      <c r="D19" s="164"/>
      <c r="E19" s="144"/>
      <c r="F19" s="43" t="s">
        <v>100</v>
      </c>
      <c r="G19" s="67" t="s">
        <v>67</v>
      </c>
      <c r="H19" s="72">
        <v>100</v>
      </c>
      <c r="I19" s="76">
        <f t="shared" si="1"/>
        <v>100</v>
      </c>
      <c r="J19" s="93">
        <v>0</v>
      </c>
      <c r="K19" s="94" t="s">
        <v>113</v>
      </c>
      <c r="L19" s="89"/>
      <c r="M19" s="95" t="s">
        <v>114</v>
      </c>
      <c r="N19" s="80">
        <f t="shared" si="2"/>
        <v>100</v>
      </c>
    </row>
    <row r="20" spans="1:14" s="65" customFormat="1" ht="36" customHeight="1" x14ac:dyDescent="0.25">
      <c r="A20" s="156"/>
      <c r="B20" s="161"/>
      <c r="C20" s="162"/>
      <c r="D20" s="164"/>
      <c r="E20" s="143" t="s">
        <v>68</v>
      </c>
      <c r="F20" s="43" t="s">
        <v>72</v>
      </c>
      <c r="G20" s="43" t="s">
        <v>71</v>
      </c>
      <c r="H20" s="72">
        <v>5</v>
      </c>
      <c r="I20" s="76">
        <f t="shared" si="1"/>
        <v>5</v>
      </c>
      <c r="J20" s="93">
        <v>0</v>
      </c>
      <c r="K20" s="94" t="s">
        <v>113</v>
      </c>
      <c r="L20" s="89"/>
      <c r="M20" s="95" t="s">
        <v>114</v>
      </c>
      <c r="N20" s="81">
        <f t="shared" si="2"/>
        <v>100</v>
      </c>
    </row>
    <row r="21" spans="1:14" s="65" customFormat="1" ht="36" customHeight="1" x14ac:dyDescent="0.25">
      <c r="A21" s="157"/>
      <c r="B21" s="144"/>
      <c r="C21" s="162"/>
      <c r="D21" s="165"/>
      <c r="E21" s="144"/>
      <c r="F21" s="44" t="s">
        <v>102</v>
      </c>
      <c r="G21" s="43" t="s">
        <v>71</v>
      </c>
      <c r="H21" s="73">
        <v>1800</v>
      </c>
      <c r="I21" s="76">
        <v>2306</v>
      </c>
      <c r="J21" s="93">
        <v>0</v>
      </c>
      <c r="K21" s="94" t="s">
        <v>113</v>
      </c>
      <c r="L21" s="89"/>
      <c r="M21" s="95" t="s">
        <v>114</v>
      </c>
      <c r="N21" s="81">
        <f t="shared" si="2"/>
        <v>100</v>
      </c>
    </row>
    <row r="25" spans="1:14" s="59" customFormat="1" ht="34.5" customHeight="1" x14ac:dyDescent="0.3">
      <c r="A25" s="57" t="s">
        <v>94</v>
      </c>
      <c r="B25" s="57"/>
      <c r="C25" s="57"/>
      <c r="D25" s="57"/>
      <c r="E25" s="57"/>
      <c r="F25" s="58" t="s">
        <v>95</v>
      </c>
    </row>
    <row r="26" spans="1:14" x14ac:dyDescent="0.25">
      <c r="A26" s="56"/>
      <c r="B26" s="56"/>
      <c r="C26" s="56"/>
      <c r="D26" s="56"/>
      <c r="E26" s="56"/>
      <c r="F26" s="56"/>
    </row>
    <row r="27" spans="1:14" x14ac:dyDescent="0.25">
      <c r="A27" s="56"/>
      <c r="B27" s="56"/>
      <c r="C27" s="56"/>
      <c r="D27" s="56"/>
      <c r="E27" s="56"/>
      <c r="F27" s="56"/>
    </row>
    <row r="28" spans="1:14" x14ac:dyDescent="0.25">
      <c r="A28" s="56"/>
      <c r="B28" s="56"/>
      <c r="C28" s="56"/>
      <c r="D28" s="56"/>
      <c r="E28" s="56"/>
      <c r="F28" s="56"/>
    </row>
    <row r="29" spans="1:14" x14ac:dyDescent="0.25">
      <c r="A29" s="56" t="s">
        <v>96</v>
      </c>
      <c r="B29" s="56"/>
      <c r="C29" s="56"/>
      <c r="D29" s="56"/>
      <c r="E29" s="56"/>
      <c r="F29" s="56"/>
    </row>
    <row r="30" spans="1:14" x14ac:dyDescent="0.25">
      <c r="A30" s="56"/>
      <c r="B30" s="56"/>
      <c r="C30" s="56"/>
      <c r="D30" s="56"/>
      <c r="E30" s="56"/>
      <c r="F30" s="56"/>
    </row>
    <row r="31" spans="1:14" x14ac:dyDescent="0.25">
      <c r="A31" s="56"/>
      <c r="B31" s="56"/>
      <c r="C31" s="56"/>
      <c r="D31" s="56"/>
      <c r="E31" s="56"/>
      <c r="F31" s="56"/>
    </row>
    <row r="32" spans="1:14" x14ac:dyDescent="0.25">
      <c r="A32" s="56"/>
      <c r="B32" s="56"/>
      <c r="C32" s="56"/>
      <c r="D32" s="56"/>
      <c r="E32" s="56"/>
      <c r="F32" s="56"/>
    </row>
    <row r="33" spans="1:6" x14ac:dyDescent="0.25">
      <c r="A33" s="56"/>
      <c r="B33" s="56"/>
      <c r="C33" s="56"/>
      <c r="D33" s="56"/>
      <c r="E33" s="56"/>
      <c r="F33" s="56"/>
    </row>
    <row r="34" spans="1:6" x14ac:dyDescent="0.25">
      <c r="A34" s="56"/>
      <c r="B34" s="56"/>
      <c r="C34" s="56"/>
      <c r="D34" s="56"/>
      <c r="E34" s="56"/>
      <c r="F34" s="56"/>
    </row>
  </sheetData>
  <autoFilter ref="A4:N21">
    <filterColumn colId="8">
      <filters>
        <filter val="1 305,0"/>
        <filter val="1 800,0"/>
        <filter val="100,0"/>
        <filter val="25 758,0"/>
        <filter val="27 880,0"/>
        <filter val="42 331,0"/>
        <filter val="46 103,0"/>
        <filter val="5,0"/>
        <filter val="57 318,0"/>
        <filter val="6 511,0"/>
        <filter val="8 640,0"/>
        <filter val="9"/>
        <filter val="94 422,0"/>
      </filters>
    </filterColumn>
  </autoFilter>
  <mergeCells count="31">
    <mergeCell ref="A2:M2"/>
    <mergeCell ref="A6:A21"/>
    <mergeCell ref="B6:B7"/>
    <mergeCell ref="C6:C7"/>
    <mergeCell ref="D6:D7"/>
    <mergeCell ref="E6:E7"/>
    <mergeCell ref="B10:B11"/>
    <mergeCell ref="C10:C11"/>
    <mergeCell ref="D10:D11"/>
    <mergeCell ref="E10:E11"/>
    <mergeCell ref="B8:B9"/>
    <mergeCell ref="C8:C9"/>
    <mergeCell ref="D8:D9"/>
    <mergeCell ref="E8:E9"/>
    <mergeCell ref="B14:B15"/>
    <mergeCell ref="C14:C15"/>
    <mergeCell ref="D14:D15"/>
    <mergeCell ref="E14:E15"/>
    <mergeCell ref="B12:B13"/>
    <mergeCell ref="C12:C13"/>
    <mergeCell ref="D12:D13"/>
    <mergeCell ref="E12:E13"/>
    <mergeCell ref="B16:B17"/>
    <mergeCell ref="C16:C17"/>
    <mergeCell ref="D16:D17"/>
    <mergeCell ref="E16:E17"/>
    <mergeCell ref="B18:B21"/>
    <mergeCell ref="C18:C21"/>
    <mergeCell ref="D18:D21"/>
    <mergeCell ref="E18:E19"/>
    <mergeCell ref="E20:E21"/>
  </mergeCells>
  <pageMargins left="0.70866141732283472" right="0.70866141732283472" top="0.74803149606299213" bottom="0.74803149606299213" header="0.31496062992125984" footer="0.31496062992125984"/>
  <pageSetup paperSize="9" scale="41" fitToHeight="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2:N34"/>
  <sheetViews>
    <sheetView topLeftCell="C1" zoomScale="70" zoomScaleNormal="70" workbookViewId="0">
      <selection activeCell="O5" sqref="O5"/>
    </sheetView>
  </sheetViews>
  <sheetFormatPr defaultRowHeight="15" x14ac:dyDescent="0.25"/>
  <cols>
    <col min="1" max="1" width="34.85546875" customWidth="1"/>
    <col min="2" max="2" width="34.28515625" customWidth="1"/>
    <col min="3" max="3" width="43.42578125" customWidth="1"/>
    <col min="4" max="4" width="13.42578125" customWidth="1"/>
    <col min="5" max="5" width="17.85546875" customWidth="1"/>
    <col min="6" max="6" width="63.5703125" customWidth="1"/>
    <col min="7" max="7" width="12.140625" customWidth="1"/>
    <col min="8" max="8" width="19.5703125" customWidth="1"/>
    <col min="9" max="9" width="19.42578125" customWidth="1"/>
    <col min="10" max="10" width="18.140625" customWidth="1"/>
    <col min="11" max="11" width="15.5703125" customWidth="1"/>
    <col min="12" max="12" width="25" customWidth="1"/>
    <col min="13" max="13" width="29.85546875" customWidth="1"/>
    <col min="14" max="14" width="25.42578125" customWidth="1"/>
  </cols>
  <sheetData>
    <row r="2" spans="1:14" ht="22.5" x14ac:dyDescent="0.25">
      <c r="A2" s="155" t="str">
        <f>ШС!A2</f>
        <v>ОЦЕНКА ИСПОЛНЕНИЯ МУНИЦИПАЛЬНОГО ЗАДАНИЯ  ЗА 2025 ГОД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4" ht="22.5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4" s="65" customFormat="1" ht="141.75" x14ac:dyDescent="0.25">
      <c r="A4" s="63" t="s">
        <v>61</v>
      </c>
      <c r="B4" s="61" t="s">
        <v>73</v>
      </c>
      <c r="C4" s="61" t="s">
        <v>62</v>
      </c>
      <c r="D4" s="64" t="s">
        <v>63</v>
      </c>
      <c r="E4" s="64" t="s">
        <v>64</v>
      </c>
      <c r="F4" s="64" t="s">
        <v>5</v>
      </c>
      <c r="G4" s="64" t="s">
        <v>65</v>
      </c>
      <c r="H4" s="64" t="s">
        <v>104</v>
      </c>
      <c r="I4" s="64" t="s">
        <v>105</v>
      </c>
      <c r="J4" s="87" t="s">
        <v>108</v>
      </c>
      <c r="K4" s="87" t="s">
        <v>109</v>
      </c>
      <c r="L4" s="87" t="s">
        <v>110</v>
      </c>
      <c r="M4" s="87" t="s">
        <v>111</v>
      </c>
      <c r="N4" s="87" t="s">
        <v>112</v>
      </c>
    </row>
    <row r="5" spans="1:14" ht="15" customHeight="1" x14ac:dyDescent="0.25">
      <c r="A5" s="40">
        <v>1</v>
      </c>
      <c r="B5" s="61">
        <v>2</v>
      </c>
      <c r="C5" s="41">
        <v>3</v>
      </c>
      <c r="D5" s="42">
        <v>4</v>
      </c>
      <c r="E5" s="42">
        <v>5</v>
      </c>
      <c r="F5" s="42">
        <v>6</v>
      </c>
      <c r="G5" s="42">
        <v>7</v>
      </c>
      <c r="H5" s="42">
        <v>8</v>
      </c>
      <c r="I5" s="42">
        <v>9</v>
      </c>
      <c r="J5" s="90">
        <v>10</v>
      </c>
      <c r="K5" s="90">
        <v>11</v>
      </c>
      <c r="L5" s="90">
        <v>12</v>
      </c>
      <c r="M5" s="90">
        <v>13</v>
      </c>
      <c r="N5" s="88">
        <v>14</v>
      </c>
    </row>
    <row r="6" spans="1:14" s="65" customFormat="1" ht="47.25" hidden="1" customHeight="1" x14ac:dyDescent="0.25">
      <c r="A6" s="156" t="s">
        <v>97</v>
      </c>
      <c r="B6" s="166" t="s">
        <v>74</v>
      </c>
      <c r="C6" s="150" t="s">
        <v>75</v>
      </c>
      <c r="D6" s="153" t="s">
        <v>103</v>
      </c>
      <c r="E6" s="145" t="s">
        <v>68</v>
      </c>
      <c r="F6" s="74" t="s">
        <v>90</v>
      </c>
      <c r="G6" s="75" t="s">
        <v>69</v>
      </c>
      <c r="H6" s="76"/>
      <c r="I6" s="76"/>
      <c r="J6" s="93">
        <v>0</v>
      </c>
      <c r="K6" s="94" t="s">
        <v>113</v>
      </c>
      <c r="L6" s="89"/>
      <c r="M6" s="95" t="s">
        <v>114</v>
      </c>
      <c r="N6" s="92"/>
    </row>
    <row r="7" spans="1:14" s="65" customFormat="1" ht="31.5" hidden="1" customHeight="1" x14ac:dyDescent="0.25">
      <c r="A7" s="156"/>
      <c r="B7" s="149"/>
      <c r="C7" s="151"/>
      <c r="D7" s="154"/>
      <c r="E7" s="146"/>
      <c r="F7" s="66" t="s">
        <v>86</v>
      </c>
      <c r="G7" s="67" t="s">
        <v>69</v>
      </c>
      <c r="H7" s="68"/>
      <c r="I7" s="68"/>
      <c r="J7" s="93">
        <v>0</v>
      </c>
      <c r="K7" s="94" t="s">
        <v>113</v>
      </c>
      <c r="L7" s="89"/>
      <c r="M7" s="91"/>
      <c r="N7" s="92"/>
    </row>
    <row r="8" spans="1:14" s="65" customFormat="1" ht="63" hidden="1" customHeight="1" x14ac:dyDescent="0.25">
      <c r="A8" s="156"/>
      <c r="B8" s="148" t="s">
        <v>76</v>
      </c>
      <c r="C8" s="152" t="s">
        <v>77</v>
      </c>
      <c r="D8" s="153" t="s">
        <v>103</v>
      </c>
      <c r="E8" s="147" t="s">
        <v>68</v>
      </c>
      <c r="F8" s="66" t="s">
        <v>90</v>
      </c>
      <c r="G8" s="67" t="s">
        <v>69</v>
      </c>
      <c r="H8" s="68"/>
      <c r="I8" s="68"/>
      <c r="J8" s="93">
        <v>0</v>
      </c>
      <c r="K8" s="94" t="s">
        <v>113</v>
      </c>
      <c r="L8" s="89"/>
      <c r="M8" s="91"/>
      <c r="N8" s="92"/>
    </row>
    <row r="9" spans="1:14" s="65" customFormat="1" ht="31.5" hidden="1" customHeight="1" x14ac:dyDescent="0.25">
      <c r="A9" s="156"/>
      <c r="B9" s="149"/>
      <c r="C9" s="151"/>
      <c r="D9" s="154"/>
      <c r="E9" s="146"/>
      <c r="F9" s="66" t="s">
        <v>86</v>
      </c>
      <c r="G9" s="67" t="s">
        <v>69</v>
      </c>
      <c r="H9" s="68"/>
      <c r="I9" s="68"/>
      <c r="J9" s="93">
        <v>0</v>
      </c>
      <c r="K9" s="94" t="s">
        <v>113</v>
      </c>
      <c r="L9" s="89"/>
      <c r="M9" s="91"/>
      <c r="N9" s="92"/>
    </row>
    <row r="10" spans="1:14" s="65" customFormat="1" ht="63" customHeight="1" x14ac:dyDescent="0.25">
      <c r="A10" s="156"/>
      <c r="B10" s="148" t="s">
        <v>78</v>
      </c>
      <c r="C10" s="152" t="s">
        <v>79</v>
      </c>
      <c r="D10" s="153" t="s">
        <v>103</v>
      </c>
      <c r="E10" s="147" t="s">
        <v>68</v>
      </c>
      <c r="F10" s="66" t="s">
        <v>90</v>
      </c>
      <c r="G10" s="67" t="s">
        <v>69</v>
      </c>
      <c r="H10" s="68">
        <v>3333.5</v>
      </c>
      <c r="I10" s="68">
        <f>H10</f>
        <v>3333.5</v>
      </c>
      <c r="J10" s="93">
        <v>0</v>
      </c>
      <c r="K10" s="94" t="s">
        <v>113</v>
      </c>
      <c r="L10" s="89"/>
      <c r="M10" s="95" t="s">
        <v>114</v>
      </c>
      <c r="N10" s="78">
        <f t="shared" ref="N10:N21" si="0">IF(I10/H10*100&gt;100,100,I10/H10*100)</f>
        <v>100</v>
      </c>
    </row>
    <row r="11" spans="1:14" s="65" customFormat="1" ht="31.5" x14ac:dyDescent="0.25">
      <c r="A11" s="156"/>
      <c r="B11" s="149"/>
      <c r="C11" s="151"/>
      <c r="D11" s="154"/>
      <c r="E11" s="146"/>
      <c r="F11" s="66" t="s">
        <v>86</v>
      </c>
      <c r="G11" s="67" t="s">
        <v>69</v>
      </c>
      <c r="H11" s="68">
        <v>2628</v>
      </c>
      <c r="I11" s="68">
        <f t="shared" ref="I11:I21" si="1">H11</f>
        <v>2628</v>
      </c>
      <c r="J11" s="93">
        <v>0</v>
      </c>
      <c r="K11" s="94" t="s">
        <v>113</v>
      </c>
      <c r="L11" s="89"/>
      <c r="M11" s="95" t="s">
        <v>114</v>
      </c>
      <c r="N11" s="78">
        <f t="shared" si="0"/>
        <v>100</v>
      </c>
    </row>
    <row r="12" spans="1:14" s="65" customFormat="1" ht="63" customHeight="1" x14ac:dyDescent="0.25">
      <c r="A12" s="156"/>
      <c r="B12" s="148" t="s">
        <v>80</v>
      </c>
      <c r="C12" s="152" t="s">
        <v>81</v>
      </c>
      <c r="D12" s="153" t="s">
        <v>103</v>
      </c>
      <c r="E12" s="147" t="s">
        <v>68</v>
      </c>
      <c r="F12" s="66" t="s">
        <v>90</v>
      </c>
      <c r="G12" s="67" t="s">
        <v>69</v>
      </c>
      <c r="H12" s="68">
        <v>120828.5</v>
      </c>
      <c r="I12" s="68">
        <f t="shared" si="1"/>
        <v>120828.5</v>
      </c>
      <c r="J12" s="93">
        <v>0</v>
      </c>
      <c r="K12" s="94" t="s">
        <v>113</v>
      </c>
      <c r="L12" s="89"/>
      <c r="M12" s="95" t="s">
        <v>114</v>
      </c>
      <c r="N12" s="78">
        <f t="shared" si="0"/>
        <v>100</v>
      </c>
    </row>
    <row r="13" spans="1:14" s="65" customFormat="1" ht="34.15" customHeight="1" x14ac:dyDescent="0.25">
      <c r="A13" s="156"/>
      <c r="B13" s="149"/>
      <c r="C13" s="151"/>
      <c r="D13" s="154"/>
      <c r="E13" s="145"/>
      <c r="F13" s="66" t="s">
        <v>86</v>
      </c>
      <c r="G13" s="67" t="s">
        <v>69</v>
      </c>
      <c r="H13" s="68">
        <v>151516</v>
      </c>
      <c r="I13" s="68">
        <f t="shared" si="1"/>
        <v>151516</v>
      </c>
      <c r="J13" s="93">
        <v>0</v>
      </c>
      <c r="K13" s="94" t="s">
        <v>113</v>
      </c>
      <c r="L13" s="89"/>
      <c r="M13" s="95" t="s">
        <v>114</v>
      </c>
      <c r="N13" s="78">
        <f t="shared" si="0"/>
        <v>100</v>
      </c>
    </row>
    <row r="14" spans="1:14" s="65" customFormat="1" ht="31.5" hidden="1" customHeight="1" x14ac:dyDescent="0.25">
      <c r="A14" s="156"/>
      <c r="B14" s="148" t="s">
        <v>82</v>
      </c>
      <c r="C14" s="152" t="s">
        <v>83</v>
      </c>
      <c r="D14" s="153" t="s">
        <v>103</v>
      </c>
      <c r="E14" s="147" t="s">
        <v>68</v>
      </c>
      <c r="F14" s="66" t="s">
        <v>90</v>
      </c>
      <c r="G14" s="67" t="s">
        <v>69</v>
      </c>
      <c r="H14" s="69"/>
      <c r="I14" s="68">
        <f t="shared" si="1"/>
        <v>0</v>
      </c>
      <c r="J14" s="93">
        <v>0</v>
      </c>
      <c r="K14" s="94" t="s">
        <v>113</v>
      </c>
      <c r="L14" s="89"/>
      <c r="M14" s="91"/>
      <c r="N14" s="79" t="e">
        <f t="shared" si="0"/>
        <v>#DIV/0!</v>
      </c>
    </row>
    <row r="15" spans="1:14" s="65" customFormat="1" ht="31.5" hidden="1" customHeight="1" x14ac:dyDescent="0.25">
      <c r="A15" s="156"/>
      <c r="B15" s="149"/>
      <c r="C15" s="151"/>
      <c r="D15" s="154"/>
      <c r="E15" s="145"/>
      <c r="F15" s="66" t="s">
        <v>86</v>
      </c>
      <c r="G15" s="67" t="s">
        <v>69</v>
      </c>
      <c r="H15" s="70"/>
      <c r="I15" s="68">
        <f t="shared" si="1"/>
        <v>0</v>
      </c>
      <c r="J15" s="93">
        <v>0</v>
      </c>
      <c r="K15" s="94" t="s">
        <v>113</v>
      </c>
      <c r="L15" s="89"/>
      <c r="M15" s="91"/>
      <c r="N15" s="79" t="e">
        <f t="shared" si="0"/>
        <v>#DIV/0!</v>
      </c>
    </row>
    <row r="16" spans="1:14" s="65" customFormat="1" ht="36" customHeight="1" x14ac:dyDescent="0.25">
      <c r="A16" s="156"/>
      <c r="B16" s="158" t="s">
        <v>101</v>
      </c>
      <c r="C16" s="152" t="s">
        <v>89</v>
      </c>
      <c r="D16" s="153" t="s">
        <v>103</v>
      </c>
      <c r="E16" s="147" t="s">
        <v>68</v>
      </c>
      <c r="F16" s="66" t="s">
        <v>90</v>
      </c>
      <c r="G16" s="67" t="s">
        <v>69</v>
      </c>
      <c r="H16" s="68">
        <v>36449.5</v>
      </c>
      <c r="I16" s="68">
        <f t="shared" si="1"/>
        <v>36449.5</v>
      </c>
      <c r="J16" s="93">
        <v>0</v>
      </c>
      <c r="K16" s="94" t="s">
        <v>113</v>
      </c>
      <c r="L16" s="89"/>
      <c r="M16" s="95" t="s">
        <v>114</v>
      </c>
      <c r="N16" s="78">
        <f t="shared" si="0"/>
        <v>100</v>
      </c>
    </row>
    <row r="17" spans="1:14" s="65" customFormat="1" ht="30.6" customHeight="1" x14ac:dyDescent="0.25">
      <c r="A17" s="156"/>
      <c r="B17" s="159"/>
      <c r="C17" s="151"/>
      <c r="D17" s="154"/>
      <c r="E17" s="146"/>
      <c r="F17" s="66" t="s">
        <v>86</v>
      </c>
      <c r="G17" s="67" t="s">
        <v>69</v>
      </c>
      <c r="H17" s="68">
        <v>20318.5</v>
      </c>
      <c r="I17" s="68">
        <f t="shared" si="1"/>
        <v>20318.5</v>
      </c>
      <c r="J17" s="93">
        <v>0</v>
      </c>
      <c r="K17" s="94" t="s">
        <v>113</v>
      </c>
      <c r="L17" s="89"/>
      <c r="M17" s="95" t="s">
        <v>114</v>
      </c>
      <c r="N17" s="78">
        <f t="shared" si="0"/>
        <v>100</v>
      </c>
    </row>
    <row r="18" spans="1:14" s="65" customFormat="1" ht="54" customHeight="1" x14ac:dyDescent="0.25">
      <c r="A18" s="156"/>
      <c r="B18" s="160" t="s">
        <v>98</v>
      </c>
      <c r="C18" s="162" t="s">
        <v>3</v>
      </c>
      <c r="D18" s="163" t="s">
        <v>70</v>
      </c>
      <c r="E18" s="143" t="s">
        <v>66</v>
      </c>
      <c r="F18" s="43" t="s">
        <v>99</v>
      </c>
      <c r="G18" s="67" t="s">
        <v>67</v>
      </c>
      <c r="H18" s="72">
        <v>100</v>
      </c>
      <c r="I18" s="68">
        <f t="shared" si="1"/>
        <v>100</v>
      </c>
      <c r="J18" s="93">
        <v>0</v>
      </c>
      <c r="K18" s="94" t="s">
        <v>113</v>
      </c>
      <c r="L18" s="89"/>
      <c r="M18" s="95" t="s">
        <v>114</v>
      </c>
      <c r="N18" s="80">
        <f t="shared" si="0"/>
        <v>100</v>
      </c>
    </row>
    <row r="19" spans="1:14" s="65" customFormat="1" ht="47.25" customHeight="1" x14ac:dyDescent="0.25">
      <c r="A19" s="156"/>
      <c r="B19" s="161"/>
      <c r="C19" s="162"/>
      <c r="D19" s="164"/>
      <c r="E19" s="144"/>
      <c r="F19" s="43" t="s">
        <v>100</v>
      </c>
      <c r="G19" s="67" t="s">
        <v>67</v>
      </c>
      <c r="H19" s="72">
        <v>100</v>
      </c>
      <c r="I19" s="68">
        <f t="shared" si="1"/>
        <v>100</v>
      </c>
      <c r="J19" s="93">
        <v>0</v>
      </c>
      <c r="K19" s="94" t="s">
        <v>113</v>
      </c>
      <c r="L19" s="89"/>
      <c r="M19" s="95" t="s">
        <v>114</v>
      </c>
      <c r="N19" s="80">
        <f t="shared" si="0"/>
        <v>100</v>
      </c>
    </row>
    <row r="20" spans="1:14" s="65" customFormat="1" ht="36" customHeight="1" x14ac:dyDescent="0.25">
      <c r="A20" s="156"/>
      <c r="B20" s="161"/>
      <c r="C20" s="162"/>
      <c r="D20" s="164"/>
      <c r="E20" s="143" t="s">
        <v>68</v>
      </c>
      <c r="F20" s="43" t="s">
        <v>72</v>
      </c>
      <c r="G20" s="43" t="s">
        <v>71</v>
      </c>
      <c r="H20" s="72">
        <v>4</v>
      </c>
      <c r="I20" s="68">
        <f t="shared" si="1"/>
        <v>4</v>
      </c>
      <c r="J20" s="93">
        <v>0</v>
      </c>
      <c r="K20" s="94" t="s">
        <v>113</v>
      </c>
      <c r="L20" s="89"/>
      <c r="M20" s="95" t="s">
        <v>114</v>
      </c>
      <c r="N20" s="81">
        <f t="shared" si="0"/>
        <v>100</v>
      </c>
    </row>
    <row r="21" spans="1:14" s="65" customFormat="1" ht="36" customHeight="1" x14ac:dyDescent="0.25">
      <c r="A21" s="157"/>
      <c r="B21" s="144"/>
      <c r="C21" s="162"/>
      <c r="D21" s="165"/>
      <c r="E21" s="144"/>
      <c r="F21" s="44" t="s">
        <v>102</v>
      </c>
      <c r="G21" s="43" t="s">
        <v>71</v>
      </c>
      <c r="H21" s="73">
        <v>3725</v>
      </c>
      <c r="I21" s="68">
        <f t="shared" si="1"/>
        <v>3725</v>
      </c>
      <c r="J21" s="93">
        <v>0</v>
      </c>
      <c r="K21" s="94" t="s">
        <v>113</v>
      </c>
      <c r="L21" s="89"/>
      <c r="M21" s="95" t="s">
        <v>114</v>
      </c>
      <c r="N21" s="81">
        <f t="shared" si="0"/>
        <v>100</v>
      </c>
    </row>
    <row r="25" spans="1:14" s="59" customFormat="1" ht="34.5" customHeight="1" x14ac:dyDescent="0.3">
      <c r="A25" s="57" t="s">
        <v>94</v>
      </c>
      <c r="B25" s="57"/>
      <c r="C25" s="57"/>
      <c r="D25" s="57"/>
      <c r="E25" s="57"/>
      <c r="F25" s="58" t="s">
        <v>95</v>
      </c>
    </row>
    <row r="26" spans="1:14" x14ac:dyDescent="0.25">
      <c r="A26" s="56"/>
      <c r="B26" s="56"/>
      <c r="C26" s="56"/>
      <c r="D26" s="56"/>
      <c r="E26" s="56"/>
      <c r="F26" s="56"/>
    </row>
    <row r="27" spans="1:14" x14ac:dyDescent="0.25">
      <c r="A27" s="56"/>
      <c r="B27" s="56"/>
      <c r="C27" s="56"/>
      <c r="D27" s="56"/>
      <c r="E27" s="56"/>
      <c r="F27" s="56"/>
    </row>
    <row r="28" spans="1:14" x14ac:dyDescent="0.25">
      <c r="A28" s="56"/>
      <c r="B28" s="56"/>
      <c r="C28" s="56"/>
      <c r="D28" s="56"/>
      <c r="E28" s="56"/>
      <c r="F28" s="56"/>
    </row>
    <row r="29" spans="1:14" x14ac:dyDescent="0.25">
      <c r="A29" s="56" t="s">
        <v>96</v>
      </c>
      <c r="B29" s="56"/>
      <c r="C29" s="56"/>
      <c r="D29" s="56"/>
      <c r="E29" s="56"/>
      <c r="F29" s="56"/>
    </row>
    <row r="30" spans="1:14" x14ac:dyDescent="0.25">
      <c r="A30" s="56"/>
      <c r="B30" s="56"/>
      <c r="C30" s="56"/>
      <c r="D30" s="56"/>
      <c r="E30" s="56"/>
      <c r="F30" s="56"/>
    </row>
    <row r="31" spans="1:14" x14ac:dyDescent="0.25">
      <c r="A31" s="56"/>
      <c r="B31" s="56"/>
      <c r="C31" s="56"/>
      <c r="D31" s="56"/>
      <c r="E31" s="56"/>
      <c r="F31" s="56"/>
    </row>
    <row r="32" spans="1:14" x14ac:dyDescent="0.25">
      <c r="A32" s="56"/>
      <c r="B32" s="56"/>
      <c r="C32" s="56"/>
      <c r="D32" s="56"/>
      <c r="E32" s="56"/>
      <c r="F32" s="56"/>
    </row>
    <row r="33" spans="1:6" x14ac:dyDescent="0.25">
      <c r="A33" s="56"/>
      <c r="B33" s="56"/>
      <c r="C33" s="56"/>
      <c r="D33" s="56"/>
      <c r="E33" s="56"/>
      <c r="F33" s="56"/>
    </row>
    <row r="34" spans="1:6" x14ac:dyDescent="0.25">
      <c r="A34" s="56"/>
      <c r="B34" s="56"/>
      <c r="C34" s="56"/>
      <c r="D34" s="56"/>
      <c r="E34" s="56"/>
      <c r="F34" s="56"/>
    </row>
  </sheetData>
  <autoFilter ref="A4:N21">
    <filterColumn colId="8">
      <filters>
        <filter val="100,0"/>
        <filter val="119 284,5"/>
        <filter val="123 477,5"/>
        <filter val="16 070,0"/>
        <filter val="3 046,0"/>
        <filter val="3 240,0"/>
        <filter val="3 725,0"/>
        <filter val="38 580,0"/>
        <filter val="4,0"/>
        <filter val="9"/>
      </filters>
    </filterColumn>
  </autoFilter>
  <mergeCells count="31">
    <mergeCell ref="A2:M2"/>
    <mergeCell ref="A6:A21"/>
    <mergeCell ref="B6:B7"/>
    <mergeCell ref="C6:C7"/>
    <mergeCell ref="D6:D7"/>
    <mergeCell ref="E6:E7"/>
    <mergeCell ref="B10:B11"/>
    <mergeCell ref="C10:C11"/>
    <mergeCell ref="D10:D11"/>
    <mergeCell ref="E10:E11"/>
    <mergeCell ref="B8:B9"/>
    <mergeCell ref="C8:C9"/>
    <mergeCell ref="D8:D9"/>
    <mergeCell ref="E8:E9"/>
    <mergeCell ref="B14:B15"/>
    <mergeCell ref="C14:C15"/>
    <mergeCell ref="D14:D15"/>
    <mergeCell ref="E14:E15"/>
    <mergeCell ref="B12:B13"/>
    <mergeCell ref="C12:C13"/>
    <mergeCell ref="D12:D13"/>
    <mergeCell ref="E12:E13"/>
    <mergeCell ref="B16:B17"/>
    <mergeCell ref="C16:C17"/>
    <mergeCell ref="D16:D17"/>
    <mergeCell ref="E16:E17"/>
    <mergeCell ref="B18:B21"/>
    <mergeCell ref="C18:C21"/>
    <mergeCell ref="D18:D21"/>
    <mergeCell ref="E18:E19"/>
    <mergeCell ref="E20:E21"/>
  </mergeCells>
  <pageMargins left="0.70866141732283472" right="0.70866141732283472" top="0.74803149606299213" bottom="0.74803149606299213" header="0.31496062992125984" footer="0.31496062992125984"/>
  <pageSetup paperSize="9" scale="41" fitToHeight="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2:N34"/>
  <sheetViews>
    <sheetView topLeftCell="C1" zoomScale="70" zoomScaleNormal="70" workbookViewId="0">
      <selection activeCell="N6" sqref="N6"/>
    </sheetView>
  </sheetViews>
  <sheetFormatPr defaultRowHeight="15" x14ac:dyDescent="0.25"/>
  <cols>
    <col min="1" max="1" width="34.85546875" customWidth="1"/>
    <col min="2" max="2" width="34.28515625" customWidth="1"/>
    <col min="3" max="3" width="43.42578125" customWidth="1"/>
    <col min="4" max="4" width="13.42578125" customWidth="1"/>
    <col min="5" max="5" width="17.85546875" customWidth="1"/>
    <col min="6" max="6" width="63.5703125" customWidth="1"/>
    <col min="7" max="7" width="12.140625" customWidth="1"/>
    <col min="8" max="8" width="19.5703125" customWidth="1"/>
    <col min="9" max="9" width="19.42578125" customWidth="1"/>
    <col min="10" max="10" width="18.140625" customWidth="1"/>
    <col min="11" max="11" width="15.5703125" customWidth="1"/>
    <col min="12" max="12" width="25" customWidth="1"/>
    <col min="13" max="13" width="29.85546875" customWidth="1"/>
    <col min="14" max="14" width="25.42578125" customWidth="1"/>
  </cols>
  <sheetData>
    <row r="2" spans="1:14" ht="22.5" x14ac:dyDescent="0.25">
      <c r="A2" s="155" t="str">
        <f>ШС!A2</f>
        <v>ОЦЕНКА ИСПОЛНЕНИЯ МУНИЦИПАЛЬНОГО ЗАДАНИЯ  ЗА 2025 ГОД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4" ht="22.5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4" s="65" customFormat="1" ht="141.75" x14ac:dyDescent="0.25">
      <c r="A4" s="63" t="s">
        <v>61</v>
      </c>
      <c r="B4" s="61" t="s">
        <v>73</v>
      </c>
      <c r="C4" s="61" t="s">
        <v>62</v>
      </c>
      <c r="D4" s="64" t="s">
        <v>63</v>
      </c>
      <c r="E4" s="64" t="s">
        <v>64</v>
      </c>
      <c r="F4" s="64" t="s">
        <v>5</v>
      </c>
      <c r="G4" s="64" t="s">
        <v>65</v>
      </c>
      <c r="H4" s="64" t="s">
        <v>104</v>
      </c>
      <c r="I4" s="64" t="s">
        <v>105</v>
      </c>
      <c r="J4" s="87" t="s">
        <v>108</v>
      </c>
      <c r="K4" s="87" t="s">
        <v>109</v>
      </c>
      <c r="L4" s="87" t="s">
        <v>110</v>
      </c>
      <c r="M4" s="87" t="s">
        <v>111</v>
      </c>
      <c r="N4" s="87" t="s">
        <v>112</v>
      </c>
    </row>
    <row r="5" spans="1:14" ht="15" customHeight="1" x14ac:dyDescent="0.25">
      <c r="A5" s="40">
        <v>1</v>
      </c>
      <c r="B5" s="61">
        <v>2</v>
      </c>
      <c r="C5" s="41">
        <v>3</v>
      </c>
      <c r="D5" s="42">
        <v>4</v>
      </c>
      <c r="E5" s="42">
        <v>5</v>
      </c>
      <c r="F5" s="42">
        <v>6</v>
      </c>
      <c r="G5" s="42">
        <v>7</v>
      </c>
      <c r="H5" s="42">
        <v>8</v>
      </c>
      <c r="I5" s="42">
        <v>9</v>
      </c>
      <c r="J5" s="90">
        <v>10</v>
      </c>
      <c r="K5" s="90">
        <v>11</v>
      </c>
      <c r="L5" s="90">
        <v>12</v>
      </c>
      <c r="M5" s="90">
        <v>13</v>
      </c>
      <c r="N5" s="88">
        <v>14</v>
      </c>
    </row>
    <row r="6" spans="1:14" s="65" customFormat="1" ht="47.25" customHeight="1" x14ac:dyDescent="0.25">
      <c r="A6" s="156" t="s">
        <v>91</v>
      </c>
      <c r="B6" s="166" t="s">
        <v>74</v>
      </c>
      <c r="C6" s="150" t="s">
        <v>75</v>
      </c>
      <c r="D6" s="153" t="s">
        <v>103</v>
      </c>
      <c r="E6" s="145" t="s">
        <v>68</v>
      </c>
      <c r="F6" s="74" t="s">
        <v>90</v>
      </c>
      <c r="G6" s="75" t="s">
        <v>69</v>
      </c>
      <c r="H6" s="76">
        <v>28533</v>
      </c>
      <c r="I6" s="76">
        <f>H6</f>
        <v>28533</v>
      </c>
      <c r="J6" s="93">
        <v>0</v>
      </c>
      <c r="K6" s="94" t="s">
        <v>113</v>
      </c>
      <c r="L6" s="89"/>
      <c r="M6" s="95" t="s">
        <v>114</v>
      </c>
      <c r="N6" s="77">
        <f t="shared" ref="N6:N16" si="0">IF(I6/H6*100&gt;100,100,I6/H6*100)</f>
        <v>100</v>
      </c>
    </row>
    <row r="7" spans="1:14" s="65" customFormat="1" ht="31.5" x14ac:dyDescent="0.25">
      <c r="A7" s="156"/>
      <c r="B7" s="149"/>
      <c r="C7" s="151"/>
      <c r="D7" s="154"/>
      <c r="E7" s="146"/>
      <c r="F7" s="66" t="s">
        <v>86</v>
      </c>
      <c r="G7" s="67" t="s">
        <v>69</v>
      </c>
      <c r="H7" s="68">
        <v>14561</v>
      </c>
      <c r="I7" s="76">
        <f t="shared" ref="I7:I20" si="1">H7</f>
        <v>14561</v>
      </c>
      <c r="J7" s="93">
        <v>0</v>
      </c>
      <c r="K7" s="94" t="s">
        <v>113</v>
      </c>
      <c r="L7" s="89"/>
      <c r="M7" s="95" t="s">
        <v>114</v>
      </c>
      <c r="N7" s="78">
        <f t="shared" si="0"/>
        <v>100</v>
      </c>
    </row>
    <row r="8" spans="1:14" s="65" customFormat="1" ht="63" hidden="1" customHeight="1" x14ac:dyDescent="0.25">
      <c r="A8" s="156"/>
      <c r="B8" s="148" t="s">
        <v>76</v>
      </c>
      <c r="C8" s="152" t="s">
        <v>77</v>
      </c>
      <c r="D8" s="153" t="s">
        <v>103</v>
      </c>
      <c r="E8" s="147" t="s">
        <v>68</v>
      </c>
      <c r="F8" s="66" t="s">
        <v>90</v>
      </c>
      <c r="G8" s="67" t="s">
        <v>69</v>
      </c>
      <c r="H8" s="68"/>
      <c r="I8" s="76">
        <f t="shared" si="1"/>
        <v>0</v>
      </c>
      <c r="J8" s="93">
        <v>0</v>
      </c>
      <c r="K8" s="94" t="s">
        <v>113</v>
      </c>
      <c r="L8" s="89"/>
      <c r="M8" s="91"/>
      <c r="N8" s="78" t="e">
        <f t="shared" si="0"/>
        <v>#DIV/0!</v>
      </c>
    </row>
    <row r="9" spans="1:14" s="65" customFormat="1" ht="31.5" hidden="1" customHeight="1" x14ac:dyDescent="0.25">
      <c r="A9" s="156"/>
      <c r="B9" s="149"/>
      <c r="C9" s="151"/>
      <c r="D9" s="154"/>
      <c r="E9" s="146"/>
      <c r="F9" s="66" t="s">
        <v>86</v>
      </c>
      <c r="G9" s="67" t="s">
        <v>69</v>
      </c>
      <c r="H9" s="68"/>
      <c r="I9" s="76">
        <f t="shared" si="1"/>
        <v>0</v>
      </c>
      <c r="J9" s="93">
        <v>0</v>
      </c>
      <c r="K9" s="94" t="s">
        <v>113</v>
      </c>
      <c r="L9" s="89"/>
      <c r="M9" s="91"/>
      <c r="N9" s="78" t="e">
        <f t="shared" si="0"/>
        <v>#DIV/0!</v>
      </c>
    </row>
    <row r="10" spans="1:14" s="65" customFormat="1" ht="63" customHeight="1" x14ac:dyDescent="0.25">
      <c r="A10" s="156"/>
      <c r="B10" s="148" t="s">
        <v>78</v>
      </c>
      <c r="C10" s="152" t="s">
        <v>79</v>
      </c>
      <c r="D10" s="153" t="s">
        <v>103</v>
      </c>
      <c r="E10" s="147" t="s">
        <v>68</v>
      </c>
      <c r="F10" s="66" t="s">
        <v>90</v>
      </c>
      <c r="G10" s="67" t="s">
        <v>69</v>
      </c>
      <c r="H10" s="68">
        <v>53206</v>
      </c>
      <c r="I10" s="76">
        <f t="shared" si="1"/>
        <v>53206</v>
      </c>
      <c r="J10" s="93">
        <v>0</v>
      </c>
      <c r="K10" s="94" t="s">
        <v>113</v>
      </c>
      <c r="L10" s="89"/>
      <c r="M10" s="95" t="s">
        <v>114</v>
      </c>
      <c r="N10" s="78">
        <f t="shared" si="0"/>
        <v>100</v>
      </c>
    </row>
    <row r="11" spans="1:14" s="65" customFormat="1" ht="31.5" x14ac:dyDescent="0.25">
      <c r="A11" s="156"/>
      <c r="B11" s="149"/>
      <c r="C11" s="151"/>
      <c r="D11" s="154"/>
      <c r="E11" s="146"/>
      <c r="F11" s="66" t="s">
        <v>86</v>
      </c>
      <c r="G11" s="67" t="s">
        <v>69</v>
      </c>
      <c r="H11" s="68">
        <v>82774</v>
      </c>
      <c r="I11" s="76">
        <f t="shared" si="1"/>
        <v>82774</v>
      </c>
      <c r="J11" s="93">
        <v>0</v>
      </c>
      <c r="K11" s="94" t="s">
        <v>113</v>
      </c>
      <c r="L11" s="89"/>
      <c r="M11" s="95" t="s">
        <v>114</v>
      </c>
      <c r="N11" s="78">
        <f t="shared" si="0"/>
        <v>100</v>
      </c>
    </row>
    <row r="12" spans="1:14" s="65" customFormat="1" ht="63" customHeight="1" x14ac:dyDescent="0.25">
      <c r="A12" s="156"/>
      <c r="B12" s="148" t="s">
        <v>80</v>
      </c>
      <c r="C12" s="152" t="s">
        <v>81</v>
      </c>
      <c r="D12" s="153" t="s">
        <v>103</v>
      </c>
      <c r="E12" s="147" t="s">
        <v>68</v>
      </c>
      <c r="F12" s="66" t="s">
        <v>90</v>
      </c>
      <c r="G12" s="67" t="s">
        <v>69</v>
      </c>
      <c r="H12" s="68">
        <v>72298</v>
      </c>
      <c r="I12" s="76">
        <f t="shared" si="1"/>
        <v>72298</v>
      </c>
      <c r="J12" s="93">
        <v>0</v>
      </c>
      <c r="K12" s="94" t="s">
        <v>113</v>
      </c>
      <c r="L12" s="89"/>
      <c r="M12" s="95" t="s">
        <v>114</v>
      </c>
      <c r="N12" s="78">
        <f t="shared" si="0"/>
        <v>100</v>
      </c>
    </row>
    <row r="13" spans="1:14" s="65" customFormat="1" ht="34.15" customHeight="1" x14ac:dyDescent="0.25">
      <c r="A13" s="156"/>
      <c r="B13" s="149"/>
      <c r="C13" s="151"/>
      <c r="D13" s="154"/>
      <c r="E13" s="145"/>
      <c r="F13" s="66" t="s">
        <v>86</v>
      </c>
      <c r="G13" s="67" t="s">
        <v>69</v>
      </c>
      <c r="H13" s="68">
        <v>70279</v>
      </c>
      <c r="I13" s="76">
        <f t="shared" si="1"/>
        <v>70279</v>
      </c>
      <c r="J13" s="93">
        <v>0</v>
      </c>
      <c r="K13" s="94" t="s">
        <v>113</v>
      </c>
      <c r="L13" s="89"/>
      <c r="M13" s="95" t="s">
        <v>114</v>
      </c>
      <c r="N13" s="78">
        <f t="shared" si="0"/>
        <v>100</v>
      </c>
    </row>
    <row r="14" spans="1:14" s="65" customFormat="1" ht="31.5" hidden="1" customHeight="1" x14ac:dyDescent="0.25">
      <c r="A14" s="156"/>
      <c r="B14" s="148" t="s">
        <v>82</v>
      </c>
      <c r="C14" s="152" t="s">
        <v>83</v>
      </c>
      <c r="D14" s="153" t="s">
        <v>103</v>
      </c>
      <c r="E14" s="147" t="s">
        <v>68</v>
      </c>
      <c r="F14" s="66" t="s">
        <v>90</v>
      </c>
      <c r="G14" s="67" t="s">
        <v>69</v>
      </c>
      <c r="H14" s="69"/>
      <c r="I14" s="76">
        <f t="shared" si="1"/>
        <v>0</v>
      </c>
      <c r="J14" s="93">
        <v>0</v>
      </c>
      <c r="K14" s="94" t="s">
        <v>113</v>
      </c>
      <c r="L14" s="89"/>
      <c r="M14" s="91"/>
      <c r="N14" s="79" t="e">
        <f t="shared" si="0"/>
        <v>#DIV/0!</v>
      </c>
    </row>
    <row r="15" spans="1:14" s="65" customFormat="1" ht="31.5" hidden="1" customHeight="1" x14ac:dyDescent="0.25">
      <c r="A15" s="156"/>
      <c r="B15" s="149"/>
      <c r="C15" s="151"/>
      <c r="D15" s="154"/>
      <c r="E15" s="145"/>
      <c r="F15" s="66" t="s">
        <v>86</v>
      </c>
      <c r="G15" s="67" t="s">
        <v>69</v>
      </c>
      <c r="H15" s="70"/>
      <c r="I15" s="76">
        <f t="shared" si="1"/>
        <v>0</v>
      </c>
      <c r="J15" s="93">
        <v>0</v>
      </c>
      <c r="K15" s="94" t="s">
        <v>113</v>
      </c>
      <c r="L15" s="89"/>
      <c r="M15" s="91"/>
      <c r="N15" s="79" t="e">
        <f t="shared" si="0"/>
        <v>#DIV/0!</v>
      </c>
    </row>
    <row r="16" spans="1:14" s="65" customFormat="1" ht="43.5" customHeight="1" x14ac:dyDescent="0.25">
      <c r="A16" s="156"/>
      <c r="B16" s="158" t="s">
        <v>101</v>
      </c>
      <c r="C16" s="152" t="s">
        <v>89</v>
      </c>
      <c r="D16" s="153" t="s">
        <v>103</v>
      </c>
      <c r="E16" s="147" t="s">
        <v>68</v>
      </c>
      <c r="F16" s="66" t="s">
        <v>90</v>
      </c>
      <c r="G16" s="67" t="s">
        <v>69</v>
      </c>
      <c r="H16" s="68">
        <v>22813</v>
      </c>
      <c r="I16" s="76">
        <f t="shared" si="1"/>
        <v>22813</v>
      </c>
      <c r="J16" s="93">
        <v>0</v>
      </c>
      <c r="K16" s="94" t="s">
        <v>113</v>
      </c>
      <c r="L16" s="89"/>
      <c r="M16" s="95" t="s">
        <v>114</v>
      </c>
      <c r="N16" s="78">
        <f t="shared" si="0"/>
        <v>100</v>
      </c>
    </row>
    <row r="17" spans="1:14" s="65" customFormat="1" ht="44.25" hidden="1" customHeight="1" x14ac:dyDescent="0.25">
      <c r="A17" s="156"/>
      <c r="B17" s="159"/>
      <c r="C17" s="151"/>
      <c r="D17" s="154"/>
      <c r="E17" s="146"/>
      <c r="F17" s="66" t="s">
        <v>86</v>
      </c>
      <c r="G17" s="67" t="s">
        <v>69</v>
      </c>
      <c r="H17" s="84">
        <v>0</v>
      </c>
      <c r="I17" s="86">
        <f t="shared" si="1"/>
        <v>0</v>
      </c>
      <c r="J17" s="93">
        <v>0</v>
      </c>
      <c r="K17" s="94" t="s">
        <v>113</v>
      </c>
      <c r="L17" s="89"/>
      <c r="M17" s="91"/>
      <c r="N17" s="85">
        <v>0</v>
      </c>
    </row>
    <row r="18" spans="1:14" s="65" customFormat="1" ht="54" customHeight="1" x14ac:dyDescent="0.25">
      <c r="A18" s="156"/>
      <c r="B18" s="160" t="s">
        <v>98</v>
      </c>
      <c r="C18" s="162" t="s">
        <v>3</v>
      </c>
      <c r="D18" s="163" t="s">
        <v>70</v>
      </c>
      <c r="E18" s="143" t="s">
        <v>66</v>
      </c>
      <c r="F18" s="43" t="s">
        <v>99</v>
      </c>
      <c r="G18" s="67" t="s">
        <v>67</v>
      </c>
      <c r="H18" s="72">
        <v>100</v>
      </c>
      <c r="I18" s="76">
        <f t="shared" si="1"/>
        <v>100</v>
      </c>
      <c r="J18" s="93">
        <v>0</v>
      </c>
      <c r="K18" s="94" t="s">
        <v>113</v>
      </c>
      <c r="L18" s="89"/>
      <c r="M18" s="95" t="s">
        <v>114</v>
      </c>
      <c r="N18" s="80">
        <f>IF(I18/H18*100&gt;100,100,I18/H18*100)</f>
        <v>100</v>
      </c>
    </row>
    <row r="19" spans="1:14" s="65" customFormat="1" ht="42" customHeight="1" x14ac:dyDescent="0.25">
      <c r="A19" s="156"/>
      <c r="B19" s="161"/>
      <c r="C19" s="162"/>
      <c r="D19" s="164"/>
      <c r="E19" s="144"/>
      <c r="F19" s="43" t="s">
        <v>100</v>
      </c>
      <c r="G19" s="67" t="s">
        <v>67</v>
      </c>
      <c r="H19" s="72">
        <v>100</v>
      </c>
      <c r="I19" s="76">
        <f t="shared" si="1"/>
        <v>100</v>
      </c>
      <c r="J19" s="93">
        <v>0</v>
      </c>
      <c r="K19" s="94" t="s">
        <v>113</v>
      </c>
      <c r="L19" s="89"/>
      <c r="M19" s="95" t="s">
        <v>114</v>
      </c>
      <c r="N19" s="80">
        <f>IF(I19/H19*100&gt;100,100,I19/H19*100)</f>
        <v>100</v>
      </c>
    </row>
    <row r="20" spans="1:14" s="65" customFormat="1" ht="36" customHeight="1" x14ac:dyDescent="0.25">
      <c r="A20" s="156"/>
      <c r="B20" s="161"/>
      <c r="C20" s="162"/>
      <c r="D20" s="164"/>
      <c r="E20" s="143" t="s">
        <v>68</v>
      </c>
      <c r="F20" s="43" t="s">
        <v>72</v>
      </c>
      <c r="G20" s="43" t="s">
        <v>71</v>
      </c>
      <c r="H20" s="72">
        <v>9</v>
      </c>
      <c r="I20" s="76">
        <f t="shared" si="1"/>
        <v>9</v>
      </c>
      <c r="J20" s="93">
        <v>0</v>
      </c>
      <c r="K20" s="94" t="s">
        <v>113</v>
      </c>
      <c r="L20" s="89"/>
      <c r="M20" s="95" t="s">
        <v>114</v>
      </c>
      <c r="N20" s="81">
        <f>IF(I20/H20*100&gt;100,100,I20/H20*100)</f>
        <v>100</v>
      </c>
    </row>
    <row r="21" spans="1:14" s="65" customFormat="1" ht="36" customHeight="1" x14ac:dyDescent="0.25">
      <c r="A21" s="157"/>
      <c r="B21" s="144"/>
      <c r="C21" s="162"/>
      <c r="D21" s="165"/>
      <c r="E21" s="144"/>
      <c r="F21" s="44" t="s">
        <v>102</v>
      </c>
      <c r="G21" s="43" t="s">
        <v>71</v>
      </c>
      <c r="H21" s="73">
        <v>3895</v>
      </c>
      <c r="I21" s="76">
        <v>4049</v>
      </c>
      <c r="J21" s="93">
        <v>0</v>
      </c>
      <c r="K21" s="94" t="s">
        <v>113</v>
      </c>
      <c r="L21" s="89"/>
      <c r="M21" s="95" t="s">
        <v>114</v>
      </c>
      <c r="N21" s="81">
        <f>IF(I21/H21*100&gt;100,100,I21/H21*100)</f>
        <v>100</v>
      </c>
    </row>
    <row r="25" spans="1:14" s="59" customFormat="1" ht="34.5" customHeight="1" x14ac:dyDescent="0.3">
      <c r="A25" s="57" t="s">
        <v>94</v>
      </c>
      <c r="B25" s="57"/>
      <c r="C25" s="57"/>
      <c r="D25" s="57"/>
      <c r="E25" s="57"/>
      <c r="F25" s="58" t="s">
        <v>95</v>
      </c>
    </row>
    <row r="26" spans="1:14" x14ac:dyDescent="0.25">
      <c r="A26" s="56"/>
      <c r="B26" s="56"/>
      <c r="C26" s="56"/>
      <c r="D26" s="56"/>
      <c r="E26" s="56"/>
      <c r="F26" s="56"/>
    </row>
    <row r="27" spans="1:14" x14ac:dyDescent="0.25">
      <c r="A27" s="56"/>
      <c r="B27" s="56"/>
      <c r="C27" s="56"/>
      <c r="D27" s="56"/>
      <c r="E27" s="56"/>
      <c r="F27" s="56"/>
    </row>
    <row r="28" spans="1:14" x14ac:dyDescent="0.25">
      <c r="A28" s="56"/>
      <c r="B28" s="56"/>
      <c r="C28" s="56"/>
      <c r="D28" s="56"/>
      <c r="E28" s="56"/>
      <c r="F28" s="56"/>
    </row>
    <row r="29" spans="1:14" x14ac:dyDescent="0.25">
      <c r="A29" s="56" t="s">
        <v>96</v>
      </c>
      <c r="B29" s="56"/>
      <c r="C29" s="56"/>
      <c r="D29" s="56"/>
      <c r="E29" s="56"/>
      <c r="F29" s="56"/>
    </row>
    <row r="30" spans="1:14" x14ac:dyDescent="0.25">
      <c r="A30" s="56"/>
      <c r="B30" s="56"/>
      <c r="C30" s="56"/>
      <c r="D30" s="56"/>
      <c r="E30" s="56"/>
      <c r="F30" s="56"/>
    </row>
    <row r="31" spans="1:14" x14ac:dyDescent="0.25">
      <c r="A31" s="56"/>
      <c r="B31" s="56"/>
      <c r="C31" s="56"/>
      <c r="D31" s="56"/>
      <c r="E31" s="56"/>
      <c r="F31" s="56"/>
    </row>
    <row r="32" spans="1:14" x14ac:dyDescent="0.25">
      <c r="A32" s="56"/>
      <c r="B32" s="56"/>
      <c r="C32" s="56"/>
      <c r="D32" s="56"/>
      <c r="E32" s="56"/>
      <c r="F32" s="56"/>
    </row>
    <row r="33" spans="1:6" x14ac:dyDescent="0.25">
      <c r="A33" s="56"/>
      <c r="B33" s="56"/>
      <c r="C33" s="56"/>
      <c r="D33" s="56"/>
      <c r="E33" s="56"/>
      <c r="F33" s="56"/>
    </row>
    <row r="34" spans="1:6" x14ac:dyDescent="0.25">
      <c r="A34" s="56"/>
      <c r="B34" s="56"/>
      <c r="C34" s="56"/>
      <c r="D34" s="56"/>
      <c r="E34" s="56"/>
      <c r="F34" s="56"/>
    </row>
  </sheetData>
  <autoFilter ref="A4:N21">
    <filterColumn colId="8">
      <filters>
        <filter val="100,0"/>
        <filter val="14 152,0"/>
        <filter val="23 284,0"/>
        <filter val="28 907,0"/>
        <filter val="3 895,0"/>
        <filter val="50 422,0"/>
        <filter val="68 979,0"/>
        <filter val="70 702,0"/>
        <filter val="76 227,0"/>
        <filter val="9"/>
        <filter val="9,0"/>
      </filters>
    </filterColumn>
  </autoFilter>
  <mergeCells count="31">
    <mergeCell ref="A2:M2"/>
    <mergeCell ref="A6:A21"/>
    <mergeCell ref="B6:B7"/>
    <mergeCell ref="C6:C7"/>
    <mergeCell ref="D6:D7"/>
    <mergeCell ref="E6:E7"/>
    <mergeCell ref="B10:B11"/>
    <mergeCell ref="C10:C11"/>
    <mergeCell ref="D10:D11"/>
    <mergeCell ref="E10:E11"/>
    <mergeCell ref="B8:B9"/>
    <mergeCell ref="C8:C9"/>
    <mergeCell ref="D8:D9"/>
    <mergeCell ref="E8:E9"/>
    <mergeCell ref="B14:B15"/>
    <mergeCell ref="C14:C15"/>
    <mergeCell ref="D14:D15"/>
    <mergeCell ref="E14:E15"/>
    <mergeCell ref="B12:B13"/>
    <mergeCell ref="C12:C13"/>
    <mergeCell ref="D12:D13"/>
    <mergeCell ref="E12:E13"/>
    <mergeCell ref="B16:B17"/>
    <mergeCell ref="C16:C17"/>
    <mergeCell ref="D16:D17"/>
    <mergeCell ref="E16:E17"/>
    <mergeCell ref="B18:B21"/>
    <mergeCell ref="C18:C21"/>
    <mergeCell ref="D18:D21"/>
    <mergeCell ref="E18:E19"/>
    <mergeCell ref="E20:E21"/>
  </mergeCells>
  <pageMargins left="0.70866141732283472" right="0.70866141732283472" top="0.74803149606299213" bottom="0.74803149606299213" header="0.31496062992125984" footer="0.31496062992125984"/>
  <pageSetup paperSize="9" scale="41" fitToHeight="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2:N34"/>
  <sheetViews>
    <sheetView topLeftCell="D1" zoomScale="70" zoomScaleNormal="70" workbookViewId="0">
      <selection activeCell="N6" sqref="N6"/>
    </sheetView>
  </sheetViews>
  <sheetFormatPr defaultRowHeight="15" x14ac:dyDescent="0.25"/>
  <cols>
    <col min="1" max="1" width="34.85546875" customWidth="1"/>
    <col min="2" max="2" width="34.28515625" customWidth="1"/>
    <col min="3" max="3" width="43.42578125" customWidth="1"/>
    <col min="4" max="4" width="13.42578125" customWidth="1"/>
    <col min="5" max="5" width="17.85546875" customWidth="1"/>
    <col min="6" max="6" width="63.5703125" customWidth="1"/>
    <col min="7" max="7" width="12.140625" customWidth="1"/>
    <col min="8" max="8" width="19.5703125" customWidth="1"/>
    <col min="9" max="9" width="19.42578125" customWidth="1"/>
    <col min="10" max="10" width="18.140625" customWidth="1"/>
    <col min="11" max="11" width="15.5703125" customWidth="1"/>
    <col min="12" max="12" width="25" customWidth="1"/>
    <col min="13" max="13" width="29.85546875" customWidth="1"/>
    <col min="14" max="14" width="25.42578125" customWidth="1"/>
  </cols>
  <sheetData>
    <row r="2" spans="1:14" ht="22.5" x14ac:dyDescent="0.25">
      <c r="A2" s="155" t="str">
        <f>ШС!A2</f>
        <v>ОЦЕНКА ИСПОЛНЕНИЯ МУНИЦИПАЛЬНОГО ЗАДАНИЯ  ЗА 2025 ГОД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4" ht="22.5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4" s="65" customFormat="1" ht="141.75" x14ac:dyDescent="0.25">
      <c r="A4" s="63" t="s">
        <v>61</v>
      </c>
      <c r="B4" s="61" t="s">
        <v>73</v>
      </c>
      <c r="C4" s="61" t="s">
        <v>62</v>
      </c>
      <c r="D4" s="64" t="s">
        <v>63</v>
      </c>
      <c r="E4" s="64" t="s">
        <v>64</v>
      </c>
      <c r="F4" s="64" t="s">
        <v>5</v>
      </c>
      <c r="G4" s="64" t="s">
        <v>65</v>
      </c>
      <c r="H4" s="64" t="s">
        <v>104</v>
      </c>
      <c r="I4" s="64" t="s">
        <v>105</v>
      </c>
      <c r="J4" s="87" t="s">
        <v>108</v>
      </c>
      <c r="K4" s="87" t="s">
        <v>109</v>
      </c>
      <c r="L4" s="87" t="s">
        <v>110</v>
      </c>
      <c r="M4" s="87" t="s">
        <v>111</v>
      </c>
      <c r="N4" s="87" t="s">
        <v>112</v>
      </c>
    </row>
    <row r="5" spans="1:14" ht="15" customHeight="1" x14ac:dyDescent="0.25">
      <c r="A5" s="40">
        <v>1</v>
      </c>
      <c r="B5" s="61">
        <v>2</v>
      </c>
      <c r="C5" s="41">
        <v>3</v>
      </c>
      <c r="D5" s="42">
        <v>4</v>
      </c>
      <c r="E5" s="42">
        <v>5</v>
      </c>
      <c r="F5" s="42">
        <v>6</v>
      </c>
      <c r="G5" s="42">
        <v>7</v>
      </c>
      <c r="H5" s="42">
        <v>8</v>
      </c>
      <c r="I5" s="42">
        <v>9</v>
      </c>
      <c r="J5" s="90">
        <v>10</v>
      </c>
      <c r="K5" s="90">
        <v>11</v>
      </c>
      <c r="L5" s="90">
        <v>12</v>
      </c>
      <c r="M5" s="90">
        <v>13</v>
      </c>
      <c r="N5" s="88">
        <v>14</v>
      </c>
    </row>
    <row r="6" spans="1:14" s="65" customFormat="1" ht="47.25" customHeight="1" x14ac:dyDescent="0.25">
      <c r="A6" s="156" t="s">
        <v>106</v>
      </c>
      <c r="B6" s="166" t="s">
        <v>74</v>
      </c>
      <c r="C6" s="150" t="s">
        <v>75</v>
      </c>
      <c r="D6" s="153" t="s">
        <v>103</v>
      </c>
      <c r="E6" s="145" t="s">
        <v>68</v>
      </c>
      <c r="F6" s="74" t="s">
        <v>90</v>
      </c>
      <c r="G6" s="75" t="s">
        <v>69</v>
      </c>
      <c r="H6" s="76">
        <v>18476.5</v>
      </c>
      <c r="I6" s="76">
        <f>H6</f>
        <v>18476.5</v>
      </c>
      <c r="J6" s="93">
        <v>0</v>
      </c>
      <c r="K6" s="94" t="s">
        <v>113</v>
      </c>
      <c r="L6" s="89"/>
      <c r="M6" s="95" t="s">
        <v>114</v>
      </c>
      <c r="N6" s="77">
        <f>IF(I6/H6*100&gt;100,100,I6/H6*100)</f>
        <v>100</v>
      </c>
    </row>
    <row r="7" spans="1:14" s="65" customFormat="1" ht="31.5" x14ac:dyDescent="0.25">
      <c r="A7" s="156"/>
      <c r="B7" s="149"/>
      <c r="C7" s="151"/>
      <c r="D7" s="154"/>
      <c r="E7" s="146"/>
      <c r="F7" s="66" t="s">
        <v>86</v>
      </c>
      <c r="G7" s="67" t="s">
        <v>69</v>
      </c>
      <c r="H7" s="68">
        <v>18136</v>
      </c>
      <c r="I7" s="76">
        <f t="shared" ref="I7:I21" si="0">H7</f>
        <v>18136</v>
      </c>
      <c r="J7" s="93">
        <v>0</v>
      </c>
      <c r="K7" s="94" t="s">
        <v>113</v>
      </c>
      <c r="L7" s="89"/>
      <c r="M7" s="95" t="s">
        <v>114</v>
      </c>
      <c r="N7" s="78">
        <f>IF(I7/H7*100&gt;100,100,I7/H7*100)</f>
        <v>100</v>
      </c>
    </row>
    <row r="8" spans="1:14" s="65" customFormat="1" ht="39.75" hidden="1" customHeight="1" x14ac:dyDescent="0.25">
      <c r="A8" s="156"/>
      <c r="B8" s="148" t="s">
        <v>76</v>
      </c>
      <c r="C8" s="152" t="s">
        <v>77</v>
      </c>
      <c r="D8" s="153" t="s">
        <v>103</v>
      </c>
      <c r="E8" s="147" t="s">
        <v>68</v>
      </c>
      <c r="F8" s="66" t="s">
        <v>90</v>
      </c>
      <c r="G8" s="67" t="s">
        <v>69</v>
      </c>
      <c r="H8" s="84">
        <v>0</v>
      </c>
      <c r="I8" s="86">
        <f t="shared" si="0"/>
        <v>0</v>
      </c>
      <c r="J8" s="93">
        <v>0</v>
      </c>
      <c r="K8" s="94" t="s">
        <v>113</v>
      </c>
      <c r="L8" s="89"/>
      <c r="M8" s="91"/>
      <c r="N8" s="85">
        <v>0</v>
      </c>
    </row>
    <row r="9" spans="1:14" s="65" customFormat="1" ht="84.75" customHeight="1" x14ac:dyDescent="0.25">
      <c r="A9" s="156"/>
      <c r="B9" s="149"/>
      <c r="C9" s="151"/>
      <c r="D9" s="154"/>
      <c r="E9" s="146"/>
      <c r="F9" s="66" t="s">
        <v>86</v>
      </c>
      <c r="G9" s="67" t="s">
        <v>69</v>
      </c>
      <c r="H9" s="68">
        <v>4785</v>
      </c>
      <c r="I9" s="76">
        <f t="shared" si="0"/>
        <v>4785</v>
      </c>
      <c r="J9" s="93">
        <v>0</v>
      </c>
      <c r="K9" s="94" t="s">
        <v>113</v>
      </c>
      <c r="L9" s="89"/>
      <c r="M9" s="95" t="s">
        <v>114</v>
      </c>
      <c r="N9" s="78">
        <f>IF(I9/H9*100&gt;100,100,I9/H9*100)</f>
        <v>100</v>
      </c>
    </row>
    <row r="10" spans="1:14" s="65" customFormat="1" ht="63" customHeight="1" x14ac:dyDescent="0.25">
      <c r="A10" s="156"/>
      <c r="B10" s="148" t="s">
        <v>78</v>
      </c>
      <c r="C10" s="152" t="s">
        <v>79</v>
      </c>
      <c r="D10" s="153" t="s">
        <v>103</v>
      </c>
      <c r="E10" s="147" t="s">
        <v>68</v>
      </c>
      <c r="F10" s="66" t="s">
        <v>90</v>
      </c>
      <c r="G10" s="67" t="s">
        <v>69</v>
      </c>
      <c r="H10" s="68">
        <v>5849</v>
      </c>
      <c r="I10" s="76">
        <f t="shared" si="0"/>
        <v>5849</v>
      </c>
      <c r="J10" s="93">
        <v>0</v>
      </c>
      <c r="K10" s="94" t="s">
        <v>113</v>
      </c>
      <c r="L10" s="89"/>
      <c r="M10" s="95" t="s">
        <v>114</v>
      </c>
      <c r="N10" s="78">
        <f>IF(I10/H10*100&gt;100,100,I10/H10*100)</f>
        <v>100</v>
      </c>
    </row>
    <row r="11" spans="1:14" s="65" customFormat="1" ht="31.5" x14ac:dyDescent="0.25">
      <c r="A11" s="156"/>
      <c r="B11" s="149"/>
      <c r="C11" s="151"/>
      <c r="D11" s="154"/>
      <c r="E11" s="146"/>
      <c r="F11" s="66" t="s">
        <v>86</v>
      </c>
      <c r="G11" s="67" t="s">
        <v>69</v>
      </c>
      <c r="H11" s="68">
        <v>13776</v>
      </c>
      <c r="I11" s="76">
        <f t="shared" si="0"/>
        <v>13776</v>
      </c>
      <c r="J11" s="93">
        <v>0</v>
      </c>
      <c r="K11" s="94" t="s">
        <v>113</v>
      </c>
      <c r="L11" s="89"/>
      <c r="M11" s="95" t="s">
        <v>114</v>
      </c>
      <c r="N11" s="78">
        <f>IF(I11/H11*100&gt;100,100,I11/H11*100)</f>
        <v>100</v>
      </c>
    </row>
    <row r="12" spans="1:14" s="65" customFormat="1" ht="63" customHeight="1" x14ac:dyDescent="0.25">
      <c r="A12" s="156"/>
      <c r="B12" s="148" t="s">
        <v>80</v>
      </c>
      <c r="C12" s="152" t="s">
        <v>81</v>
      </c>
      <c r="D12" s="153" t="s">
        <v>103</v>
      </c>
      <c r="E12" s="147" t="s">
        <v>68</v>
      </c>
      <c r="F12" s="66" t="s">
        <v>90</v>
      </c>
      <c r="G12" s="67" t="s">
        <v>69</v>
      </c>
      <c r="H12" s="68">
        <v>5594.5</v>
      </c>
      <c r="I12" s="76">
        <f t="shared" si="0"/>
        <v>5594.5</v>
      </c>
      <c r="J12" s="93">
        <v>0</v>
      </c>
      <c r="K12" s="94" t="s">
        <v>113</v>
      </c>
      <c r="L12" s="89"/>
      <c r="M12" s="95" t="s">
        <v>114</v>
      </c>
      <c r="N12" s="78">
        <f>IF(I12/H12*100&gt;100,100,I12/H12*100)</f>
        <v>100</v>
      </c>
    </row>
    <row r="13" spans="1:14" s="65" customFormat="1" ht="34.15" customHeight="1" x14ac:dyDescent="0.25">
      <c r="A13" s="156"/>
      <c r="B13" s="149"/>
      <c r="C13" s="151"/>
      <c r="D13" s="154"/>
      <c r="E13" s="145"/>
      <c r="F13" s="66" t="s">
        <v>86</v>
      </c>
      <c r="G13" s="67" t="s">
        <v>69</v>
      </c>
      <c r="H13" s="68">
        <v>16153.5</v>
      </c>
      <c r="I13" s="76">
        <f t="shared" si="0"/>
        <v>16153.5</v>
      </c>
      <c r="J13" s="93">
        <v>0</v>
      </c>
      <c r="K13" s="94" t="s">
        <v>113</v>
      </c>
      <c r="L13" s="89"/>
      <c r="M13" s="95" t="s">
        <v>114</v>
      </c>
      <c r="N13" s="78">
        <f>IF(I13/H13*100&gt;100,100,I13/H13*100)</f>
        <v>100</v>
      </c>
    </row>
    <row r="14" spans="1:14" s="65" customFormat="1" ht="31.5" hidden="1" customHeight="1" x14ac:dyDescent="0.25">
      <c r="A14" s="156"/>
      <c r="B14" s="148" t="s">
        <v>82</v>
      </c>
      <c r="C14" s="152" t="s">
        <v>83</v>
      </c>
      <c r="D14" s="153" t="s">
        <v>103</v>
      </c>
      <c r="E14" s="147" t="s">
        <v>68</v>
      </c>
      <c r="F14" s="66" t="s">
        <v>90</v>
      </c>
      <c r="G14" s="67" t="s">
        <v>69</v>
      </c>
      <c r="H14" s="84">
        <v>0</v>
      </c>
      <c r="I14" s="86">
        <f t="shared" si="0"/>
        <v>0</v>
      </c>
      <c r="J14" s="93">
        <v>0</v>
      </c>
      <c r="K14" s="94" t="s">
        <v>113</v>
      </c>
      <c r="L14" s="89"/>
      <c r="M14" s="91"/>
      <c r="N14" s="71">
        <v>0</v>
      </c>
    </row>
    <row r="15" spans="1:14" s="65" customFormat="1" ht="31.5" customHeight="1" x14ac:dyDescent="0.25">
      <c r="A15" s="156"/>
      <c r="B15" s="149"/>
      <c r="C15" s="151"/>
      <c r="D15" s="154"/>
      <c r="E15" s="145"/>
      <c r="F15" s="66" t="s">
        <v>86</v>
      </c>
      <c r="G15" s="67" t="s">
        <v>69</v>
      </c>
      <c r="H15" s="68">
        <v>1780</v>
      </c>
      <c r="I15" s="76">
        <f t="shared" si="0"/>
        <v>1780</v>
      </c>
      <c r="J15" s="93">
        <v>0</v>
      </c>
      <c r="K15" s="94" t="s">
        <v>113</v>
      </c>
      <c r="L15" s="89"/>
      <c r="M15" s="95" t="s">
        <v>114</v>
      </c>
      <c r="N15" s="79">
        <f t="shared" ref="N15:N21" si="1">IF(I15/H15*100&gt;100,100,I15/H15*100)</f>
        <v>100</v>
      </c>
    </row>
    <row r="16" spans="1:14" s="65" customFormat="1" ht="36" customHeight="1" x14ac:dyDescent="0.25">
      <c r="A16" s="156"/>
      <c r="B16" s="158" t="s">
        <v>101</v>
      </c>
      <c r="C16" s="152" t="s">
        <v>89</v>
      </c>
      <c r="D16" s="153" t="s">
        <v>103</v>
      </c>
      <c r="E16" s="147" t="s">
        <v>68</v>
      </c>
      <c r="F16" s="66" t="s">
        <v>90</v>
      </c>
      <c r="G16" s="67" t="s">
        <v>69</v>
      </c>
      <c r="H16" s="68">
        <v>6906</v>
      </c>
      <c r="I16" s="76">
        <f t="shared" si="0"/>
        <v>6906</v>
      </c>
      <c r="J16" s="93">
        <v>0</v>
      </c>
      <c r="K16" s="94" t="s">
        <v>113</v>
      </c>
      <c r="L16" s="89"/>
      <c r="M16" s="95" t="s">
        <v>114</v>
      </c>
      <c r="N16" s="78">
        <f t="shared" si="1"/>
        <v>100</v>
      </c>
    </row>
    <row r="17" spans="1:14" s="65" customFormat="1" ht="30.6" customHeight="1" x14ac:dyDescent="0.25">
      <c r="A17" s="156"/>
      <c r="B17" s="159"/>
      <c r="C17" s="151"/>
      <c r="D17" s="154"/>
      <c r="E17" s="146"/>
      <c r="F17" s="66" t="s">
        <v>86</v>
      </c>
      <c r="G17" s="67" t="s">
        <v>69</v>
      </c>
      <c r="H17" s="68">
        <v>10224</v>
      </c>
      <c r="I17" s="76">
        <f t="shared" si="0"/>
        <v>10224</v>
      </c>
      <c r="J17" s="93">
        <v>0</v>
      </c>
      <c r="K17" s="94" t="s">
        <v>113</v>
      </c>
      <c r="L17" s="89"/>
      <c r="M17" s="95" t="s">
        <v>114</v>
      </c>
      <c r="N17" s="78">
        <f t="shared" si="1"/>
        <v>100</v>
      </c>
    </row>
    <row r="18" spans="1:14" s="65" customFormat="1" ht="54" customHeight="1" x14ac:dyDescent="0.25">
      <c r="A18" s="156"/>
      <c r="B18" s="160" t="s">
        <v>98</v>
      </c>
      <c r="C18" s="162" t="s">
        <v>3</v>
      </c>
      <c r="D18" s="163" t="s">
        <v>70</v>
      </c>
      <c r="E18" s="143" t="s">
        <v>66</v>
      </c>
      <c r="F18" s="43" t="s">
        <v>99</v>
      </c>
      <c r="G18" s="67" t="s">
        <v>67</v>
      </c>
      <c r="H18" s="72">
        <v>100</v>
      </c>
      <c r="I18" s="76">
        <f t="shared" si="0"/>
        <v>100</v>
      </c>
      <c r="J18" s="93">
        <v>0</v>
      </c>
      <c r="K18" s="94" t="s">
        <v>113</v>
      </c>
      <c r="L18" s="89"/>
      <c r="M18" s="95" t="s">
        <v>114</v>
      </c>
      <c r="N18" s="80">
        <f t="shared" si="1"/>
        <v>100</v>
      </c>
    </row>
    <row r="19" spans="1:14" s="65" customFormat="1" ht="47.25" customHeight="1" x14ac:dyDescent="0.25">
      <c r="A19" s="156"/>
      <c r="B19" s="161"/>
      <c r="C19" s="162"/>
      <c r="D19" s="164"/>
      <c r="E19" s="144"/>
      <c r="F19" s="43" t="s">
        <v>100</v>
      </c>
      <c r="G19" s="67" t="s">
        <v>67</v>
      </c>
      <c r="H19" s="72">
        <v>100</v>
      </c>
      <c r="I19" s="76">
        <f t="shared" si="0"/>
        <v>100</v>
      </c>
      <c r="J19" s="93">
        <v>0</v>
      </c>
      <c r="K19" s="94" t="s">
        <v>113</v>
      </c>
      <c r="L19" s="89"/>
      <c r="M19" s="95" t="s">
        <v>114</v>
      </c>
      <c r="N19" s="80">
        <f t="shared" si="1"/>
        <v>100</v>
      </c>
    </row>
    <row r="20" spans="1:14" s="65" customFormat="1" ht="36" customHeight="1" x14ac:dyDescent="0.25">
      <c r="A20" s="156"/>
      <c r="B20" s="161"/>
      <c r="C20" s="162"/>
      <c r="D20" s="164"/>
      <c r="E20" s="143" t="s">
        <v>68</v>
      </c>
      <c r="F20" s="43" t="s">
        <v>72</v>
      </c>
      <c r="G20" s="43" t="s">
        <v>71</v>
      </c>
      <c r="H20" s="72">
        <v>4</v>
      </c>
      <c r="I20" s="76">
        <f t="shared" si="0"/>
        <v>4</v>
      </c>
      <c r="J20" s="93">
        <v>0</v>
      </c>
      <c r="K20" s="94" t="s">
        <v>113</v>
      </c>
      <c r="L20" s="89"/>
      <c r="M20" s="95" t="s">
        <v>114</v>
      </c>
      <c r="N20" s="81">
        <f t="shared" si="1"/>
        <v>100</v>
      </c>
    </row>
    <row r="21" spans="1:14" s="65" customFormat="1" ht="36" customHeight="1" x14ac:dyDescent="0.25">
      <c r="A21" s="157"/>
      <c r="B21" s="144"/>
      <c r="C21" s="162"/>
      <c r="D21" s="165"/>
      <c r="E21" s="144"/>
      <c r="F21" s="44" t="s">
        <v>102</v>
      </c>
      <c r="G21" s="43" t="s">
        <v>71</v>
      </c>
      <c r="H21" s="73">
        <v>867</v>
      </c>
      <c r="I21" s="76">
        <f t="shared" si="0"/>
        <v>867</v>
      </c>
      <c r="J21" s="93">
        <v>0</v>
      </c>
      <c r="K21" s="94" t="s">
        <v>113</v>
      </c>
      <c r="L21" s="89"/>
      <c r="M21" s="95" t="s">
        <v>114</v>
      </c>
      <c r="N21" s="81">
        <f t="shared" si="1"/>
        <v>100</v>
      </c>
    </row>
    <row r="25" spans="1:14" s="59" customFormat="1" ht="34.5" customHeight="1" x14ac:dyDescent="0.3">
      <c r="A25" s="57" t="s">
        <v>94</v>
      </c>
      <c r="B25" s="57"/>
      <c r="C25" s="57"/>
      <c r="D25" s="57"/>
      <c r="E25" s="57"/>
      <c r="F25" s="58" t="s">
        <v>95</v>
      </c>
    </row>
    <row r="26" spans="1:14" x14ac:dyDescent="0.25">
      <c r="A26" s="56"/>
      <c r="B26" s="56"/>
      <c r="C26" s="56"/>
      <c r="D26" s="56"/>
      <c r="E26" s="56"/>
      <c r="F26" s="56"/>
    </row>
    <row r="27" spans="1:14" x14ac:dyDescent="0.25">
      <c r="A27" s="56"/>
      <c r="B27" s="56"/>
      <c r="C27" s="56"/>
      <c r="D27" s="56"/>
      <c r="E27" s="56"/>
      <c r="F27" s="56"/>
    </row>
    <row r="28" spans="1:14" x14ac:dyDescent="0.25">
      <c r="A28" s="56"/>
      <c r="B28" s="56"/>
      <c r="C28" s="56"/>
      <c r="D28" s="56"/>
      <c r="E28" s="56"/>
      <c r="F28" s="56"/>
    </row>
    <row r="29" spans="1:14" x14ac:dyDescent="0.25">
      <c r="A29" s="56" t="s">
        <v>96</v>
      </c>
      <c r="B29" s="56"/>
      <c r="C29" s="56"/>
      <c r="D29" s="56"/>
      <c r="E29" s="56"/>
      <c r="F29" s="56"/>
    </row>
    <row r="30" spans="1:14" x14ac:dyDescent="0.25">
      <c r="A30" s="56"/>
      <c r="B30" s="56"/>
      <c r="C30" s="56"/>
      <c r="D30" s="56"/>
      <c r="E30" s="56"/>
      <c r="F30" s="56"/>
    </row>
    <row r="31" spans="1:14" x14ac:dyDescent="0.25">
      <c r="A31" s="56"/>
      <c r="B31" s="56"/>
      <c r="C31" s="56"/>
      <c r="D31" s="56"/>
      <c r="E31" s="56"/>
      <c r="F31" s="56"/>
    </row>
    <row r="32" spans="1:14" x14ac:dyDescent="0.25">
      <c r="A32" s="56"/>
      <c r="B32" s="56"/>
      <c r="C32" s="56"/>
      <c r="D32" s="56"/>
      <c r="E32" s="56"/>
      <c r="F32" s="56"/>
    </row>
    <row r="33" spans="1:6" x14ac:dyDescent="0.25">
      <c r="A33" s="56"/>
      <c r="B33" s="56"/>
      <c r="C33" s="56"/>
      <c r="D33" s="56"/>
      <c r="E33" s="56"/>
      <c r="F33" s="56"/>
    </row>
    <row r="34" spans="1:6" x14ac:dyDescent="0.25">
      <c r="A34" s="56"/>
      <c r="B34" s="56"/>
      <c r="C34" s="56"/>
      <c r="D34" s="56"/>
      <c r="E34" s="56"/>
      <c r="F34" s="56"/>
    </row>
  </sheetData>
  <autoFilter ref="A4:N21">
    <filterColumn colId="8">
      <filters>
        <filter val="1 500,0"/>
        <filter val="100,0"/>
        <filter val="13 571,0"/>
        <filter val="14 028,0"/>
        <filter val="15 109,0"/>
        <filter val="15 502,0"/>
        <filter val="25 999,0"/>
        <filter val="5 217,0"/>
        <filter val="5,0"/>
        <filter val="7 011,0"/>
        <filter val="7 898,5"/>
        <filter val="9"/>
        <filter val="9 824,0"/>
        <filter val="980,0"/>
      </filters>
    </filterColumn>
  </autoFilter>
  <mergeCells count="31">
    <mergeCell ref="A2:M2"/>
    <mergeCell ref="A6:A21"/>
    <mergeCell ref="B6:B7"/>
    <mergeCell ref="C6:C7"/>
    <mergeCell ref="D6:D7"/>
    <mergeCell ref="E6:E7"/>
    <mergeCell ref="B10:B11"/>
    <mergeCell ref="C10:C11"/>
    <mergeCell ref="D10:D11"/>
    <mergeCell ref="E10:E11"/>
    <mergeCell ref="B8:B9"/>
    <mergeCell ref="C8:C9"/>
    <mergeCell ref="D8:D9"/>
    <mergeCell ref="E8:E9"/>
    <mergeCell ref="B14:B15"/>
    <mergeCell ref="C14:C15"/>
    <mergeCell ref="D14:D15"/>
    <mergeCell ref="E14:E15"/>
    <mergeCell ref="B12:B13"/>
    <mergeCell ref="C12:C13"/>
    <mergeCell ref="D12:D13"/>
    <mergeCell ref="E12:E13"/>
    <mergeCell ref="B16:B17"/>
    <mergeCell ref="C16:C17"/>
    <mergeCell ref="D16:D17"/>
    <mergeCell ref="E16:E17"/>
    <mergeCell ref="B18:B21"/>
    <mergeCell ref="C18:C21"/>
    <mergeCell ref="D18:D21"/>
    <mergeCell ref="E18:E19"/>
    <mergeCell ref="E20:E21"/>
  </mergeCells>
  <pageMargins left="0.70866141732283472" right="0.70866141732283472" top="0.74803149606299213" bottom="0.74803149606299213" header="0.31496062992125984" footer="0.31496062992125984"/>
  <pageSetup paperSize="9" scale="41" fitToHeight="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2:N34"/>
  <sheetViews>
    <sheetView topLeftCell="C1" zoomScale="70" zoomScaleNormal="70" workbookViewId="0">
      <selection activeCell="N6" sqref="N6"/>
    </sheetView>
  </sheetViews>
  <sheetFormatPr defaultRowHeight="15" x14ac:dyDescent="0.25"/>
  <cols>
    <col min="1" max="1" width="34.85546875" customWidth="1"/>
    <col min="2" max="2" width="34.28515625" customWidth="1"/>
    <col min="3" max="3" width="43.42578125" customWidth="1"/>
    <col min="4" max="4" width="13.42578125" customWidth="1"/>
    <col min="5" max="5" width="17.85546875" customWidth="1"/>
    <col min="6" max="6" width="63.5703125" customWidth="1"/>
    <col min="7" max="7" width="12.140625" customWidth="1"/>
    <col min="8" max="8" width="19.5703125" customWidth="1"/>
    <col min="9" max="9" width="19.42578125" customWidth="1"/>
    <col min="10" max="10" width="18.140625" customWidth="1"/>
    <col min="11" max="11" width="15.5703125" customWidth="1"/>
    <col min="12" max="12" width="25" customWidth="1"/>
    <col min="13" max="13" width="29.85546875" customWidth="1"/>
    <col min="14" max="14" width="25.42578125" customWidth="1"/>
  </cols>
  <sheetData>
    <row r="2" spans="1:14" ht="22.5" x14ac:dyDescent="0.25">
      <c r="A2" s="155" t="str">
        <f>ШС!A2</f>
        <v>ОЦЕНКА ИСПОЛНЕНИЯ МУНИЦИПАЛЬНОГО ЗАДАНИЯ  ЗА 2025 ГОД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4" ht="22.5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4" s="65" customFormat="1" ht="141.75" x14ac:dyDescent="0.25">
      <c r="A4" s="63" t="s">
        <v>61</v>
      </c>
      <c r="B4" s="61" t="s">
        <v>73</v>
      </c>
      <c r="C4" s="61" t="s">
        <v>62</v>
      </c>
      <c r="D4" s="64" t="s">
        <v>63</v>
      </c>
      <c r="E4" s="64" t="s">
        <v>64</v>
      </c>
      <c r="F4" s="64" t="s">
        <v>5</v>
      </c>
      <c r="G4" s="64" t="s">
        <v>65</v>
      </c>
      <c r="H4" s="64" t="s">
        <v>104</v>
      </c>
      <c r="I4" s="64" t="s">
        <v>105</v>
      </c>
      <c r="J4" s="87" t="s">
        <v>108</v>
      </c>
      <c r="K4" s="87" t="s">
        <v>109</v>
      </c>
      <c r="L4" s="87" t="s">
        <v>110</v>
      </c>
      <c r="M4" s="87" t="s">
        <v>111</v>
      </c>
      <c r="N4" s="87" t="s">
        <v>112</v>
      </c>
    </row>
    <row r="5" spans="1:14" ht="15" customHeight="1" x14ac:dyDescent="0.25">
      <c r="A5" s="40">
        <v>1</v>
      </c>
      <c r="B5" s="61">
        <v>2</v>
      </c>
      <c r="C5" s="41">
        <v>3</v>
      </c>
      <c r="D5" s="42">
        <v>4</v>
      </c>
      <c r="E5" s="42">
        <v>5</v>
      </c>
      <c r="F5" s="42">
        <v>6</v>
      </c>
      <c r="G5" s="42">
        <v>7</v>
      </c>
      <c r="H5" s="42">
        <v>8</v>
      </c>
      <c r="I5" s="42">
        <v>9</v>
      </c>
      <c r="J5" s="90">
        <v>10</v>
      </c>
      <c r="K5" s="90">
        <v>11</v>
      </c>
      <c r="L5" s="90">
        <v>12</v>
      </c>
      <c r="M5" s="90">
        <v>13</v>
      </c>
      <c r="N5" s="88">
        <v>14</v>
      </c>
    </row>
    <row r="6" spans="1:14" s="65" customFormat="1" ht="47.25" customHeight="1" x14ac:dyDescent="0.25">
      <c r="A6" s="156" t="s">
        <v>107</v>
      </c>
      <c r="B6" s="166" t="s">
        <v>74</v>
      </c>
      <c r="C6" s="150" t="s">
        <v>75</v>
      </c>
      <c r="D6" s="153" t="s">
        <v>103</v>
      </c>
      <c r="E6" s="145" t="s">
        <v>68</v>
      </c>
      <c r="F6" s="74" t="s">
        <v>90</v>
      </c>
      <c r="G6" s="75" t="s">
        <v>69</v>
      </c>
      <c r="H6" s="76">
        <v>1677</v>
      </c>
      <c r="I6" s="68">
        <f t="shared" ref="I6:I8" si="0">H6</f>
        <v>1677</v>
      </c>
      <c r="J6" s="93">
        <v>0</v>
      </c>
      <c r="K6" s="94" t="s">
        <v>113</v>
      </c>
      <c r="L6" s="89"/>
      <c r="M6" s="95" t="s">
        <v>114</v>
      </c>
      <c r="N6" s="77">
        <f>IF(I6/H6*100&gt;100,100,I6/H6*100)</f>
        <v>100</v>
      </c>
    </row>
    <row r="7" spans="1:14" s="65" customFormat="1" ht="31.5" hidden="1" customHeight="1" x14ac:dyDescent="0.25">
      <c r="A7" s="156"/>
      <c r="B7" s="149"/>
      <c r="C7" s="151"/>
      <c r="D7" s="154"/>
      <c r="E7" s="146"/>
      <c r="F7" s="66" t="s">
        <v>86</v>
      </c>
      <c r="G7" s="67" t="s">
        <v>69</v>
      </c>
      <c r="H7" s="84">
        <v>0</v>
      </c>
      <c r="I7" s="84">
        <v>0</v>
      </c>
      <c r="J7" s="93">
        <v>0</v>
      </c>
      <c r="K7" s="94" t="s">
        <v>113</v>
      </c>
      <c r="L7" s="89"/>
      <c r="M7" s="91"/>
      <c r="N7" s="85">
        <v>0</v>
      </c>
    </row>
    <row r="8" spans="1:14" s="65" customFormat="1" ht="31.5" x14ac:dyDescent="0.25">
      <c r="A8" s="156"/>
      <c r="B8" s="148" t="s">
        <v>76</v>
      </c>
      <c r="C8" s="152" t="s">
        <v>77</v>
      </c>
      <c r="D8" s="153" t="s">
        <v>103</v>
      </c>
      <c r="E8" s="147" t="s">
        <v>68</v>
      </c>
      <c r="F8" s="66" t="s">
        <v>90</v>
      </c>
      <c r="G8" s="67" t="s">
        <v>69</v>
      </c>
      <c r="H8" s="68">
        <v>1776</v>
      </c>
      <c r="I8" s="68">
        <f t="shared" si="0"/>
        <v>1776</v>
      </c>
      <c r="J8" s="93">
        <v>0</v>
      </c>
      <c r="K8" s="94" t="s">
        <v>113</v>
      </c>
      <c r="L8" s="89"/>
      <c r="M8" s="95" t="s">
        <v>114</v>
      </c>
      <c r="N8" s="78">
        <f t="shared" ref="N8:N21" si="1">IF(I8/H8*100&gt;100,100,I8/H8*100)</f>
        <v>100</v>
      </c>
    </row>
    <row r="9" spans="1:14" s="65" customFormat="1" ht="72" customHeight="1" x14ac:dyDescent="0.25">
      <c r="A9" s="156"/>
      <c r="B9" s="149"/>
      <c r="C9" s="151"/>
      <c r="D9" s="154"/>
      <c r="E9" s="146"/>
      <c r="F9" s="66" t="s">
        <v>86</v>
      </c>
      <c r="G9" s="67" t="s">
        <v>69</v>
      </c>
      <c r="H9" s="96">
        <v>288</v>
      </c>
      <c r="I9" s="96">
        <v>288</v>
      </c>
      <c r="J9" s="93">
        <v>0</v>
      </c>
      <c r="K9" s="94" t="s">
        <v>113</v>
      </c>
      <c r="L9" s="89"/>
      <c r="M9" s="95" t="s">
        <v>114</v>
      </c>
      <c r="N9" s="78">
        <f t="shared" si="1"/>
        <v>100</v>
      </c>
    </row>
    <row r="10" spans="1:14" s="65" customFormat="1" ht="63" customHeight="1" x14ac:dyDescent="0.25">
      <c r="A10" s="156"/>
      <c r="B10" s="148" t="s">
        <v>78</v>
      </c>
      <c r="C10" s="152" t="s">
        <v>79</v>
      </c>
      <c r="D10" s="153" t="s">
        <v>103</v>
      </c>
      <c r="E10" s="147" t="s">
        <v>68</v>
      </c>
      <c r="F10" s="66" t="s">
        <v>90</v>
      </c>
      <c r="G10" s="67" t="s">
        <v>69</v>
      </c>
      <c r="H10" s="68">
        <v>15523.5</v>
      </c>
      <c r="I10" s="68">
        <f>H10</f>
        <v>15523.5</v>
      </c>
      <c r="J10" s="93">
        <v>0</v>
      </c>
      <c r="K10" s="94" t="s">
        <v>113</v>
      </c>
      <c r="L10" s="89"/>
      <c r="M10" s="95" t="s">
        <v>114</v>
      </c>
      <c r="N10" s="78">
        <f t="shared" si="1"/>
        <v>100</v>
      </c>
    </row>
    <row r="11" spans="1:14" s="65" customFormat="1" ht="31.5" x14ac:dyDescent="0.25">
      <c r="A11" s="156"/>
      <c r="B11" s="149"/>
      <c r="C11" s="151"/>
      <c r="D11" s="154"/>
      <c r="E11" s="146"/>
      <c r="F11" s="66" t="s">
        <v>86</v>
      </c>
      <c r="G11" s="67" t="s">
        <v>69</v>
      </c>
      <c r="H11" s="68">
        <v>2792</v>
      </c>
      <c r="I11" s="68">
        <f t="shared" ref="I11:I21" si="2">H11</f>
        <v>2792</v>
      </c>
      <c r="J11" s="93">
        <v>0</v>
      </c>
      <c r="K11" s="94" t="s">
        <v>113</v>
      </c>
      <c r="L11" s="89"/>
      <c r="M11" s="95" t="s">
        <v>114</v>
      </c>
      <c r="N11" s="78">
        <f t="shared" si="1"/>
        <v>100</v>
      </c>
    </row>
    <row r="12" spans="1:14" s="65" customFormat="1" ht="45.75" customHeight="1" x14ac:dyDescent="0.25">
      <c r="A12" s="156"/>
      <c r="B12" s="148" t="s">
        <v>80</v>
      </c>
      <c r="C12" s="152" t="s">
        <v>81</v>
      </c>
      <c r="D12" s="153" t="s">
        <v>103</v>
      </c>
      <c r="E12" s="147" t="s">
        <v>68</v>
      </c>
      <c r="F12" s="66" t="s">
        <v>90</v>
      </c>
      <c r="G12" s="67" t="s">
        <v>69</v>
      </c>
      <c r="H12" s="68">
        <v>117250</v>
      </c>
      <c r="I12" s="68">
        <f t="shared" si="2"/>
        <v>117250</v>
      </c>
      <c r="J12" s="93">
        <v>0</v>
      </c>
      <c r="K12" s="94" t="s">
        <v>113</v>
      </c>
      <c r="L12" s="89"/>
      <c r="M12" s="95" t="s">
        <v>114</v>
      </c>
      <c r="N12" s="78">
        <f t="shared" si="1"/>
        <v>100</v>
      </c>
    </row>
    <row r="13" spans="1:14" s="65" customFormat="1" ht="34.15" customHeight="1" x14ac:dyDescent="0.25">
      <c r="A13" s="156"/>
      <c r="B13" s="149"/>
      <c r="C13" s="151"/>
      <c r="D13" s="154"/>
      <c r="E13" s="145"/>
      <c r="F13" s="66" t="s">
        <v>86</v>
      </c>
      <c r="G13" s="67" t="s">
        <v>69</v>
      </c>
      <c r="H13" s="68">
        <v>66006</v>
      </c>
      <c r="I13" s="68">
        <f t="shared" si="2"/>
        <v>66006</v>
      </c>
      <c r="J13" s="93">
        <v>0</v>
      </c>
      <c r="K13" s="94" t="s">
        <v>113</v>
      </c>
      <c r="L13" s="89"/>
      <c r="M13" s="95" t="s">
        <v>114</v>
      </c>
      <c r="N13" s="78">
        <f t="shared" si="1"/>
        <v>100</v>
      </c>
    </row>
    <row r="14" spans="1:14" s="65" customFormat="1" ht="31.5" hidden="1" customHeight="1" x14ac:dyDescent="0.25">
      <c r="A14" s="156"/>
      <c r="B14" s="148" t="s">
        <v>82</v>
      </c>
      <c r="C14" s="152" t="s">
        <v>83</v>
      </c>
      <c r="D14" s="153" t="s">
        <v>103</v>
      </c>
      <c r="E14" s="147" t="s">
        <v>68</v>
      </c>
      <c r="F14" s="66" t="s">
        <v>90</v>
      </c>
      <c r="G14" s="67" t="s">
        <v>69</v>
      </c>
      <c r="H14" s="69"/>
      <c r="I14" s="68">
        <f t="shared" si="2"/>
        <v>0</v>
      </c>
      <c r="J14" s="93">
        <v>0</v>
      </c>
      <c r="K14" s="94" t="s">
        <v>113</v>
      </c>
      <c r="L14" s="89"/>
      <c r="M14" s="91"/>
      <c r="N14" s="79" t="e">
        <f t="shared" si="1"/>
        <v>#DIV/0!</v>
      </c>
    </row>
    <row r="15" spans="1:14" s="65" customFormat="1" ht="31.5" hidden="1" customHeight="1" x14ac:dyDescent="0.25">
      <c r="A15" s="156"/>
      <c r="B15" s="149"/>
      <c r="C15" s="151"/>
      <c r="D15" s="154"/>
      <c r="E15" s="145"/>
      <c r="F15" s="66" t="s">
        <v>86</v>
      </c>
      <c r="G15" s="67" t="s">
        <v>69</v>
      </c>
      <c r="H15" s="70"/>
      <c r="I15" s="68">
        <f t="shared" si="2"/>
        <v>0</v>
      </c>
      <c r="J15" s="93">
        <v>0</v>
      </c>
      <c r="K15" s="94" t="s">
        <v>113</v>
      </c>
      <c r="L15" s="89"/>
      <c r="M15" s="91"/>
      <c r="N15" s="79" t="e">
        <f t="shared" si="1"/>
        <v>#DIV/0!</v>
      </c>
    </row>
    <row r="16" spans="1:14" s="65" customFormat="1" ht="36" customHeight="1" x14ac:dyDescent="0.25">
      <c r="A16" s="156"/>
      <c r="B16" s="158" t="s">
        <v>101</v>
      </c>
      <c r="C16" s="152" t="s">
        <v>89</v>
      </c>
      <c r="D16" s="153" t="s">
        <v>103</v>
      </c>
      <c r="E16" s="147" t="s">
        <v>68</v>
      </c>
      <c r="F16" s="66" t="s">
        <v>90</v>
      </c>
      <c r="G16" s="67" t="s">
        <v>69</v>
      </c>
      <c r="H16" s="68">
        <v>71253.5</v>
      </c>
      <c r="I16" s="68">
        <f t="shared" si="2"/>
        <v>71253.5</v>
      </c>
      <c r="J16" s="93">
        <v>0</v>
      </c>
      <c r="K16" s="94" t="s">
        <v>113</v>
      </c>
      <c r="L16" s="89"/>
      <c r="M16" s="95" t="s">
        <v>114</v>
      </c>
      <c r="N16" s="78">
        <f t="shared" si="1"/>
        <v>100</v>
      </c>
    </row>
    <row r="17" spans="1:14" s="65" customFormat="1" ht="30.6" customHeight="1" x14ac:dyDescent="0.25">
      <c r="A17" s="156"/>
      <c r="B17" s="159"/>
      <c r="C17" s="151"/>
      <c r="D17" s="154"/>
      <c r="E17" s="146"/>
      <c r="F17" s="66" t="s">
        <v>86</v>
      </c>
      <c r="G17" s="67" t="s">
        <v>69</v>
      </c>
      <c r="H17" s="68">
        <v>21264</v>
      </c>
      <c r="I17" s="68">
        <f t="shared" si="2"/>
        <v>21264</v>
      </c>
      <c r="J17" s="93">
        <v>0</v>
      </c>
      <c r="K17" s="94" t="s">
        <v>113</v>
      </c>
      <c r="L17" s="89"/>
      <c r="M17" s="95" t="s">
        <v>114</v>
      </c>
      <c r="N17" s="78">
        <f t="shared" si="1"/>
        <v>100</v>
      </c>
    </row>
    <row r="18" spans="1:14" s="65" customFormat="1" ht="54" customHeight="1" x14ac:dyDescent="0.25">
      <c r="A18" s="156"/>
      <c r="B18" s="160" t="s">
        <v>98</v>
      </c>
      <c r="C18" s="162" t="s">
        <v>3</v>
      </c>
      <c r="D18" s="163" t="s">
        <v>70</v>
      </c>
      <c r="E18" s="143" t="s">
        <v>66</v>
      </c>
      <c r="F18" s="43" t="s">
        <v>99</v>
      </c>
      <c r="G18" s="67" t="s">
        <v>67</v>
      </c>
      <c r="H18" s="72">
        <v>100</v>
      </c>
      <c r="I18" s="68">
        <f t="shared" si="2"/>
        <v>100</v>
      </c>
      <c r="J18" s="93">
        <v>0</v>
      </c>
      <c r="K18" s="94" t="s">
        <v>113</v>
      </c>
      <c r="L18" s="89"/>
      <c r="M18" s="95" t="s">
        <v>114</v>
      </c>
      <c r="N18" s="80">
        <f t="shared" si="1"/>
        <v>100</v>
      </c>
    </row>
    <row r="19" spans="1:14" s="65" customFormat="1" ht="47.25" customHeight="1" x14ac:dyDescent="0.25">
      <c r="A19" s="156"/>
      <c r="B19" s="161"/>
      <c r="C19" s="162"/>
      <c r="D19" s="164"/>
      <c r="E19" s="144"/>
      <c r="F19" s="43" t="s">
        <v>100</v>
      </c>
      <c r="G19" s="67" t="s">
        <v>67</v>
      </c>
      <c r="H19" s="72">
        <v>100</v>
      </c>
      <c r="I19" s="68">
        <f t="shared" si="2"/>
        <v>100</v>
      </c>
      <c r="J19" s="93">
        <v>0</v>
      </c>
      <c r="K19" s="94" t="s">
        <v>113</v>
      </c>
      <c r="L19" s="89"/>
      <c r="M19" s="95" t="s">
        <v>114</v>
      </c>
      <c r="N19" s="80">
        <f t="shared" si="1"/>
        <v>100</v>
      </c>
    </row>
    <row r="20" spans="1:14" s="65" customFormat="1" ht="36" customHeight="1" x14ac:dyDescent="0.25">
      <c r="A20" s="156"/>
      <c r="B20" s="161"/>
      <c r="C20" s="162"/>
      <c r="D20" s="164"/>
      <c r="E20" s="143" t="s">
        <v>68</v>
      </c>
      <c r="F20" s="43" t="s">
        <v>72</v>
      </c>
      <c r="G20" s="43" t="s">
        <v>71</v>
      </c>
      <c r="H20" s="72">
        <v>4</v>
      </c>
      <c r="I20" s="68">
        <f t="shared" si="2"/>
        <v>4</v>
      </c>
      <c r="J20" s="93">
        <v>0</v>
      </c>
      <c r="K20" s="94" t="s">
        <v>113</v>
      </c>
      <c r="L20" s="89"/>
      <c r="M20" s="95" t="s">
        <v>114</v>
      </c>
      <c r="N20" s="81">
        <f t="shared" si="1"/>
        <v>100</v>
      </c>
    </row>
    <row r="21" spans="1:14" s="65" customFormat="1" ht="36" customHeight="1" x14ac:dyDescent="0.25">
      <c r="A21" s="157"/>
      <c r="B21" s="144"/>
      <c r="C21" s="162"/>
      <c r="D21" s="165"/>
      <c r="E21" s="144"/>
      <c r="F21" s="44" t="s">
        <v>102</v>
      </c>
      <c r="G21" s="43" t="s">
        <v>71</v>
      </c>
      <c r="H21" s="73">
        <v>1300</v>
      </c>
      <c r="I21" s="68">
        <f t="shared" si="2"/>
        <v>1300</v>
      </c>
      <c r="J21" s="93">
        <v>0</v>
      </c>
      <c r="K21" s="94" t="s">
        <v>113</v>
      </c>
      <c r="L21" s="89"/>
      <c r="M21" s="95" t="s">
        <v>114</v>
      </c>
      <c r="N21" s="81">
        <f t="shared" si="1"/>
        <v>100</v>
      </c>
    </row>
    <row r="25" spans="1:14" s="59" customFormat="1" ht="34.5" customHeight="1" x14ac:dyDescent="0.3">
      <c r="A25" s="57" t="s">
        <v>94</v>
      </c>
      <c r="B25" s="57"/>
      <c r="C25" s="57"/>
      <c r="D25" s="57"/>
      <c r="E25" s="57"/>
      <c r="F25" s="58" t="s">
        <v>95</v>
      </c>
    </row>
    <row r="26" spans="1:14" x14ac:dyDescent="0.25">
      <c r="A26" s="56"/>
      <c r="B26" s="56"/>
      <c r="C26" s="56"/>
      <c r="D26" s="56"/>
      <c r="E26" s="56"/>
      <c r="F26" s="56"/>
    </row>
    <row r="27" spans="1:14" x14ac:dyDescent="0.25">
      <c r="A27" s="56"/>
      <c r="B27" s="56"/>
      <c r="C27" s="56"/>
      <c r="D27" s="56"/>
      <c r="E27" s="56"/>
      <c r="F27" s="56"/>
    </row>
    <row r="28" spans="1:14" x14ac:dyDescent="0.25">
      <c r="A28" s="56"/>
      <c r="B28" s="56"/>
      <c r="C28" s="56"/>
      <c r="D28" s="56"/>
      <c r="E28" s="56"/>
      <c r="F28" s="56"/>
    </row>
    <row r="29" spans="1:14" x14ac:dyDescent="0.25">
      <c r="A29" s="56" t="s">
        <v>96</v>
      </c>
      <c r="B29" s="56"/>
      <c r="C29" s="56"/>
      <c r="D29" s="56"/>
      <c r="E29" s="56"/>
      <c r="F29" s="56"/>
    </row>
    <row r="30" spans="1:14" x14ac:dyDescent="0.25">
      <c r="A30" s="56"/>
      <c r="B30" s="56"/>
      <c r="C30" s="56"/>
      <c r="D30" s="56"/>
      <c r="E30" s="56"/>
      <c r="F30" s="56"/>
    </row>
    <row r="31" spans="1:14" x14ac:dyDescent="0.25">
      <c r="A31" s="56"/>
      <c r="B31" s="56"/>
      <c r="C31" s="56"/>
      <c r="D31" s="56"/>
      <c r="E31" s="56"/>
      <c r="F31" s="56"/>
    </row>
    <row r="32" spans="1:14" x14ac:dyDescent="0.25">
      <c r="A32" s="56"/>
      <c r="B32" s="56"/>
      <c r="C32" s="56"/>
      <c r="D32" s="56"/>
      <c r="E32" s="56"/>
      <c r="F32" s="56"/>
    </row>
    <row r="33" spans="1:6" x14ac:dyDescent="0.25">
      <c r="A33" s="56"/>
      <c r="B33" s="56"/>
      <c r="C33" s="56"/>
      <c r="D33" s="56"/>
      <c r="E33" s="56"/>
      <c r="F33" s="56"/>
    </row>
    <row r="34" spans="1:6" x14ac:dyDescent="0.25">
      <c r="A34" s="56"/>
      <c r="B34" s="56"/>
      <c r="C34" s="56"/>
      <c r="D34" s="56"/>
      <c r="E34" s="56"/>
      <c r="F34" s="56"/>
    </row>
  </sheetData>
  <autoFilter ref="A4:N21">
    <filterColumn colId="8">
      <filters>
        <filter val="1 080,0"/>
        <filter val="1 300,0"/>
        <filter val="1 512,0"/>
        <filter val="100,0"/>
        <filter val="111 816,5"/>
        <filter val="12 500,5"/>
        <filter val="2 946,0"/>
        <filter val="21 893,0"/>
        <filter val="4,0"/>
        <filter val="62 917,5"/>
        <filter val="70 384,0"/>
        <filter val="9"/>
      </filters>
    </filterColumn>
  </autoFilter>
  <mergeCells count="31">
    <mergeCell ref="A2:M2"/>
    <mergeCell ref="A6:A21"/>
    <mergeCell ref="B6:B7"/>
    <mergeCell ref="C6:C7"/>
    <mergeCell ref="D6:D7"/>
    <mergeCell ref="E6:E7"/>
    <mergeCell ref="B10:B11"/>
    <mergeCell ref="C10:C11"/>
    <mergeCell ref="D10:D11"/>
    <mergeCell ref="E10:E11"/>
    <mergeCell ref="B8:B9"/>
    <mergeCell ref="C8:C9"/>
    <mergeCell ref="D8:D9"/>
    <mergeCell ref="E8:E9"/>
    <mergeCell ref="B14:B15"/>
    <mergeCell ref="C14:C15"/>
    <mergeCell ref="D14:D15"/>
    <mergeCell ref="E14:E15"/>
    <mergeCell ref="B12:B13"/>
    <mergeCell ref="C12:C13"/>
    <mergeCell ref="D12:D13"/>
    <mergeCell ref="E12:E13"/>
    <mergeCell ref="B16:B17"/>
    <mergeCell ref="C16:C17"/>
    <mergeCell ref="D16:D17"/>
    <mergeCell ref="E16:E17"/>
    <mergeCell ref="B18:B21"/>
    <mergeCell ref="C18:C21"/>
    <mergeCell ref="D18:D21"/>
    <mergeCell ref="E18:E19"/>
    <mergeCell ref="E20:E21"/>
  </mergeCells>
  <pageMargins left="0.70866141732283472" right="0.70866141732283472" top="0.74803149606299213" bottom="0.74803149606299213" header="0.31496062992125984" footer="0.31496062992125984"/>
  <pageSetup paperSize="9" scale="41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услуга художеств (дети-инв)</vt:lpstr>
      <vt:lpstr>ШС</vt:lpstr>
      <vt:lpstr>ДДИЮ № 2</vt:lpstr>
      <vt:lpstr>ЦТ № 3</vt:lpstr>
      <vt:lpstr>ЦВР</vt:lpstr>
      <vt:lpstr>СПЕКТР</vt:lpstr>
      <vt:lpstr>ПРЕСТИЖ</vt:lpstr>
    </vt:vector>
  </TitlesOfParts>
  <Company>Администрация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Golub_tv</dc:creator>
  <cp:lastModifiedBy>admin</cp:lastModifiedBy>
  <cp:lastPrinted>2019-04-18T07:43:37Z</cp:lastPrinted>
  <dcterms:created xsi:type="dcterms:W3CDTF">2016-09-28T01:54:45Z</dcterms:created>
  <dcterms:modified xsi:type="dcterms:W3CDTF">2026-02-22T16:34:32Z</dcterms:modified>
</cp:coreProperties>
</file>